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°A" sheetId="1" r:id="rId4"/>
    <sheet state="visible" name="4°B" sheetId="2" r:id="rId5"/>
    <sheet state="visible" name="4°C" sheetId="3" r:id="rId6"/>
    <sheet state="visible" name="4°D" sheetId="4" r:id="rId7"/>
    <sheet state="visible" name="Resumen" sheetId="5" r:id="rId8"/>
    <sheet state="visible" name="Análisis por pregunta" sheetId="6" r:id="rId9"/>
  </sheets>
  <definedNames/>
  <calcPr/>
</workbook>
</file>

<file path=xl/sharedStrings.xml><?xml version="1.0" encoding="utf-8"?>
<sst xmlns="http://schemas.openxmlformats.org/spreadsheetml/2006/main" count="451" uniqueCount="57">
  <si>
    <t xml:space="preserve">Establecimiento: </t>
  </si>
  <si>
    <t xml:space="preserve">Nombre profesora: </t>
  </si>
  <si>
    <t xml:space="preserve">Fecha evaluación: </t>
  </si>
  <si>
    <t>4° Básico /Ensayo Simce 1</t>
  </si>
  <si>
    <t>Num</t>
  </si>
  <si>
    <t>Patr y Álg</t>
  </si>
  <si>
    <t>Medición</t>
  </si>
  <si>
    <t>Geom</t>
  </si>
  <si>
    <t>Dat y Prob</t>
  </si>
  <si>
    <t>Puntaje Total</t>
  </si>
  <si>
    <t>Números y Operaciones</t>
  </si>
  <si>
    <t>Geometría</t>
  </si>
  <si>
    <t>Datos y Prob</t>
  </si>
  <si>
    <t>Patrones y Álgebra</t>
  </si>
  <si>
    <t xml:space="preserve">APELLIDO </t>
  </si>
  <si>
    <t>NOMBRE</t>
  </si>
  <si>
    <t>B</t>
  </si>
  <si>
    <t>A</t>
  </si>
  <si>
    <t>C</t>
  </si>
  <si>
    <t>D</t>
  </si>
  <si>
    <t>Pg Cerrada</t>
  </si>
  <si>
    <t>Pg C + A</t>
  </si>
  <si>
    <t>% Logro</t>
  </si>
  <si>
    <t>N</t>
  </si>
  <si>
    <t>Ptje.</t>
  </si>
  <si>
    <t>% de logro</t>
  </si>
  <si>
    <t>Asistencia</t>
  </si>
  <si>
    <t>Alt. A</t>
  </si>
  <si>
    <t>Alt. B</t>
  </si>
  <si>
    <t>Alt. C</t>
  </si>
  <si>
    <t>Alt. D</t>
  </si>
  <si>
    <t>Categoría</t>
  </si>
  <si>
    <t>%</t>
  </si>
  <si>
    <t>Logrado</t>
  </si>
  <si>
    <t>Medianamente Logrado</t>
  </si>
  <si>
    <t>Bajo lo esperado</t>
  </si>
  <si>
    <t>Por observar</t>
  </si>
  <si>
    <t>Total alumnos</t>
  </si>
  <si>
    <t>4°A</t>
  </si>
  <si>
    <t>4°B</t>
  </si>
  <si>
    <t>4°C</t>
  </si>
  <si>
    <t>4°D</t>
  </si>
  <si>
    <t>Promedio</t>
  </si>
  <si>
    <t>Puntaje</t>
  </si>
  <si>
    <t>Números</t>
  </si>
  <si>
    <t>Datos y Probabilidades</t>
  </si>
  <si>
    <t>ENSAYO 1</t>
  </si>
  <si>
    <t xml:space="preserve">Pregunta </t>
  </si>
  <si>
    <t xml:space="preserve">Eje </t>
  </si>
  <si>
    <t xml:space="preserve">Objetivo/contenido </t>
  </si>
  <si>
    <t xml:space="preserve">Nivel de la pregunta </t>
  </si>
  <si>
    <t xml:space="preserve">Capítulo 
en que se ve en 4° básico </t>
  </si>
  <si>
    <t xml:space="preserve">mes </t>
  </si>
  <si>
    <t>EJE</t>
  </si>
  <si>
    <t xml:space="preserve">Números y operaciones </t>
  </si>
  <si>
    <t xml:space="preserve">Patrones y álgebra </t>
  </si>
  <si>
    <t xml:space="preserve">X CURSO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</si>
</sst>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21">
    <font>
      <sz val="11.0"/>
      <color rgb="FF000000"/>
      <name val="Calibri"/>
      <scheme val="minor"/>
    </font>
    <font>
      <sz val="11.0"/>
      <color rgb="FF000000"/>
      <name val="Calibri"/>
    </font>
    <font/>
    <font>
      <color theme="1"/>
      <name val="Calibri"/>
      <scheme val="minor"/>
    </font>
    <font>
      <b/>
      <sz val="12.0"/>
      <color rgb="FF000000"/>
      <name val="Calibri"/>
    </font>
    <font>
      <b/>
      <sz val="11.0"/>
      <color rgb="FF000000"/>
      <name val="Calibri"/>
    </font>
    <font>
      <b/>
      <color theme="1"/>
      <name val="Calibri"/>
      <scheme val="minor"/>
    </font>
    <font>
      <b/>
      <sz val="11.0"/>
      <color theme="1"/>
      <name val="Calibri"/>
    </font>
    <font>
      <b/>
      <sz val="9.0"/>
      <color rgb="FF000000"/>
      <name val="Calibri"/>
    </font>
    <font>
      <sz val="12.0"/>
      <color theme="1"/>
      <name val="Calibri"/>
    </font>
    <font>
      <sz val="11.0"/>
      <color theme="1"/>
      <name val="Arial"/>
    </font>
    <font>
      <sz val="11.0"/>
      <color theme="1"/>
      <name val="Calibri"/>
    </font>
    <font>
      <sz val="9.0"/>
      <color rgb="FF000000"/>
      <name val="Calibri"/>
    </font>
    <font>
      <sz val="12.0"/>
      <color rgb="FF000000"/>
      <name val="Calibri"/>
    </font>
    <font>
      <b/>
      <sz val="12.0"/>
      <color theme="1"/>
      <name val="Calibri"/>
    </font>
    <font>
      <b/>
      <i/>
      <sz val="12.0"/>
      <color theme="1"/>
      <name val="Calibri"/>
    </font>
    <font>
      <i/>
      <sz val="12.0"/>
      <color theme="1"/>
      <name val="Calibri"/>
    </font>
    <font>
      <b/>
      <sz val="14.0"/>
      <color rgb="FF000000"/>
      <name val="Calibri"/>
    </font>
    <font>
      <b/>
      <sz val="10.0"/>
      <color rgb="FF000000"/>
      <name val="Calibri"/>
    </font>
    <font>
      <sz val="10.0"/>
      <color theme="1"/>
      <name val="Calibri"/>
    </font>
    <font>
      <sz val="10.0"/>
      <color rgb="FF000000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99FFCC"/>
        <bgColor rgb="FF99FFCC"/>
      </patternFill>
    </fill>
    <fill>
      <patternFill patternType="solid">
        <fgColor rgb="FFFFFF99"/>
        <bgColor rgb="FFFFFF99"/>
      </patternFill>
    </fill>
    <fill>
      <patternFill patternType="solid">
        <fgColor rgb="FFFF9900"/>
        <bgColor rgb="FFFF9900"/>
      </patternFill>
    </fill>
    <fill>
      <patternFill patternType="solid">
        <fgColor rgb="FFE5B8B7"/>
        <bgColor rgb="FFE5B8B7"/>
      </patternFill>
    </fill>
    <fill>
      <patternFill patternType="solid">
        <fgColor theme="0"/>
        <bgColor theme="0"/>
      </patternFill>
    </fill>
  </fills>
  <borders count="9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medium">
        <color rgb="FF000000"/>
      </right>
      <bottom style="dotted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bottom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right style="thin">
        <color rgb="FF000000"/>
      </right>
      <top style="double">
        <color rgb="FF000000"/>
      </top>
      <bottom style="thin">
        <color rgb="FF000000"/>
      </bottom>
    </border>
    <border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double">
        <color rgb="FF000000"/>
      </bottom>
    </border>
    <border>
      <right style="thin">
        <color rgb="FF000000"/>
      </right>
      <bottom style="double">
        <color rgb="FF000000"/>
      </bottom>
    </border>
    <border>
      <right style="medium">
        <color rgb="FF000000"/>
      </right>
      <bottom style="double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double">
        <color rgb="FF000000"/>
      </left>
      <top style="double">
        <color rgb="FF000000"/>
      </top>
      <bottom style="medium">
        <color rgb="FF000000"/>
      </bottom>
    </border>
    <border>
      <right style="double">
        <color rgb="FF000000"/>
      </right>
      <top style="double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double">
        <color rgb="FF000000"/>
      </left>
      <right style="thin">
        <color rgb="FF000000"/>
      </right>
      <bottom style="thin">
        <color rgb="FF000000"/>
      </bottom>
    </border>
    <border>
      <left/>
      <right style="double">
        <color rgb="FF000000"/>
      </right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/>
      <right style="double">
        <color rgb="FF000000"/>
      </right>
      <top/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</border>
    <border>
      <left style="double">
        <color rgb="FF000000"/>
      </left>
      <right style="thin">
        <color rgb="FF000000"/>
      </right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</border>
    <border>
      <bottom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left style="double">
        <color rgb="FF000000"/>
      </left>
      <right style="double">
        <color rgb="FF000000"/>
      </right>
      <top style="double">
        <color rgb="FF000000"/>
      </top>
    </border>
    <border>
      <left style="double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20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vertical="center" wrapText="1"/>
    </xf>
    <xf borderId="0" fillId="0" fontId="3" numFmtId="0" xfId="0" applyAlignment="1" applyFont="1">
      <alignment vertical="center"/>
    </xf>
    <xf borderId="4" fillId="0" fontId="1" numFmtId="0" xfId="0" applyAlignment="1" applyBorder="1" applyFont="1">
      <alignment horizontal="left" vertical="center"/>
    </xf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horizontal="left" vertical="center"/>
    </xf>
    <xf borderId="8" fillId="0" fontId="2" numFmtId="0" xfId="0" applyBorder="1" applyFont="1"/>
    <xf borderId="9" fillId="0" fontId="2" numFmtId="0" xfId="0" applyBorder="1" applyFont="1"/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vertical="center"/>
    </xf>
    <xf borderId="0" fillId="0" fontId="4" numFmtId="0" xfId="0" applyAlignment="1" applyFont="1">
      <alignment horizontal="center" readingOrder="0" vertical="center"/>
    </xf>
    <xf borderId="12" fillId="2" fontId="5" numFmtId="0" xfId="0" applyAlignment="1" applyBorder="1" applyFill="1" applyFont="1">
      <alignment horizontal="center" vertical="center"/>
    </xf>
    <xf borderId="13" fillId="2" fontId="5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center" readingOrder="0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5" fillId="0" fontId="7" numFmtId="0" xfId="0" applyAlignment="1" applyBorder="1" applyFont="1">
      <alignment horizontal="center" readingOrder="0" vertical="center"/>
    </xf>
    <xf borderId="16" fillId="0" fontId="7" numFmtId="0" xfId="0" applyAlignment="1" applyBorder="1" applyFont="1">
      <alignment horizontal="center" readingOrder="0" vertical="center"/>
    </xf>
    <xf borderId="17" fillId="0" fontId="7" numFmtId="0" xfId="0" applyAlignment="1" applyBorder="1" applyFont="1">
      <alignment horizontal="center" readingOrder="0" shrinkToFit="0" vertical="center" wrapText="1"/>
    </xf>
    <xf borderId="18" fillId="0" fontId="5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19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readingOrder="0" vertical="center"/>
    </xf>
    <xf borderId="20" fillId="3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21" fillId="0" fontId="5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23" fillId="0" fontId="2" numFmtId="0" xfId="0" applyBorder="1" applyFont="1"/>
    <xf borderId="22" fillId="0" fontId="5" numFmtId="0" xfId="0" applyAlignment="1" applyBorder="1" applyFont="1">
      <alignment horizontal="center" readingOrder="0" shrinkToFit="0" vertical="center" wrapText="1"/>
    </xf>
    <xf borderId="21" fillId="0" fontId="5" numFmtId="0" xfId="0" applyAlignment="1" applyBorder="1" applyFont="1">
      <alignment horizontal="center" readingOrder="0" shrinkToFit="0" vertical="center" wrapText="1"/>
    </xf>
    <xf borderId="22" fillId="0" fontId="5" numFmtId="0" xfId="0" applyAlignment="1" applyBorder="1" applyFont="1">
      <alignment horizontal="center" shrinkToFit="0" vertical="center" wrapText="1"/>
    </xf>
    <xf borderId="24" fillId="3" fontId="5" numFmtId="0" xfId="0" applyAlignment="1" applyBorder="1" applyFont="1">
      <alignment horizontal="center" readingOrder="0" shrinkToFit="0" vertical="center" wrapText="1"/>
    </xf>
    <xf borderId="25" fillId="3" fontId="5" numFmtId="0" xfId="0" applyAlignment="1" applyBorder="1" applyFont="1">
      <alignment horizontal="center" readingOrder="0" shrinkToFit="0" vertical="center" wrapText="1"/>
    </xf>
    <xf borderId="26" fillId="4" fontId="9" numFmtId="0" xfId="0" applyAlignment="1" applyBorder="1" applyFill="1" applyFont="1">
      <alignment horizontal="center" shrinkToFit="0" vertical="center" wrapText="1"/>
    </xf>
    <xf borderId="27" fillId="4" fontId="10" numFmtId="0" xfId="0" applyAlignment="1" applyBorder="1" applyFont="1">
      <alignment horizontal="center" shrinkToFit="0" vertical="center" wrapText="1"/>
    </xf>
    <xf borderId="28" fillId="3" fontId="11" numFmtId="0" xfId="0" applyAlignment="1" applyBorder="1" applyFont="1">
      <alignment vertical="center"/>
    </xf>
    <xf borderId="29" fillId="3" fontId="1" numFmtId="0" xfId="0" applyAlignment="1" applyBorder="1" applyFont="1">
      <alignment horizontal="center" readingOrder="0" shrinkToFit="0" vertical="center" wrapText="1"/>
    </xf>
    <xf borderId="30" fillId="3" fontId="1" numFmtId="0" xfId="0" applyAlignment="1" applyBorder="1" applyFont="1">
      <alignment horizontal="center" readingOrder="0" shrinkToFit="0" vertical="center" wrapText="1"/>
    </xf>
    <xf borderId="31" fillId="4" fontId="1" numFmtId="0" xfId="0" applyAlignment="1" applyBorder="1" applyFont="1">
      <alignment horizontal="center" readingOrder="0" shrinkToFit="0" vertical="center" wrapText="1"/>
    </xf>
    <xf borderId="32" fillId="0" fontId="1" numFmtId="0" xfId="0" applyAlignment="1" applyBorder="1" applyFont="1">
      <alignment horizontal="center" vertical="center"/>
    </xf>
    <xf borderId="33" fillId="0" fontId="2" numFmtId="0" xfId="0" applyBorder="1" applyFont="1"/>
    <xf borderId="12" fillId="2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vertical="center"/>
    </xf>
    <xf borderId="34" fillId="5" fontId="1" numFmtId="0" xfId="0" applyAlignment="1" applyBorder="1" applyFill="1" applyFont="1">
      <alignment horizontal="center" vertical="center"/>
    </xf>
    <xf borderId="4" fillId="5" fontId="1" numFmtId="0" xfId="0" applyAlignment="1" applyBorder="1" applyFont="1">
      <alignment horizontal="center" readingOrder="0" vertical="center"/>
    </xf>
    <xf borderId="19" fillId="0" fontId="1" numFmtId="1" xfId="0" applyAlignment="1" applyBorder="1" applyFont="1" applyNumberFormat="1">
      <alignment horizontal="center" vertical="center"/>
    </xf>
    <xf borderId="34" fillId="0" fontId="1" numFmtId="1" xfId="0" applyAlignment="1" applyBorder="1" applyFont="1" applyNumberFormat="1">
      <alignment horizontal="center" vertical="center"/>
    </xf>
    <xf borderId="35" fillId="0" fontId="5" numFmtId="9" xfId="0" applyAlignment="1" applyBorder="1" applyFont="1" applyNumberFormat="1">
      <alignment horizontal="center" vertical="center"/>
    </xf>
    <xf borderId="4" fillId="0" fontId="1" numFmtId="9" xfId="0" applyAlignment="1" applyBorder="1" applyFont="1" applyNumberFormat="1">
      <alignment horizontal="center" vertical="center"/>
    </xf>
    <xf borderId="35" fillId="0" fontId="1" numFmtId="9" xfId="0" applyAlignment="1" applyBorder="1" applyFont="1" applyNumberFormat="1">
      <alignment horizontal="center" vertical="center"/>
    </xf>
    <xf borderId="36" fillId="2" fontId="1" numFmtId="0" xfId="0" applyAlignment="1" applyBorder="1" applyFont="1">
      <alignment horizontal="center" vertical="center"/>
    </xf>
    <xf borderId="16" fillId="0" fontId="1" numFmtId="0" xfId="0" applyAlignment="1" applyBorder="1" applyFont="1">
      <alignment vertical="center"/>
    </xf>
    <xf borderId="16" fillId="5" fontId="1" numFmtId="0" xfId="0" applyAlignment="1" applyBorder="1" applyFont="1">
      <alignment horizontal="center" vertical="center"/>
    </xf>
    <xf borderId="1" fillId="5" fontId="1" numFmtId="0" xfId="0" applyAlignment="1" applyBorder="1" applyFont="1">
      <alignment horizontal="center" vertical="center"/>
    </xf>
    <xf borderId="16" fillId="0" fontId="1" numFmtId="1" xfId="0" applyAlignment="1" applyBorder="1" applyFont="1" applyNumberFormat="1">
      <alignment horizontal="center" vertical="center"/>
    </xf>
    <xf borderId="37" fillId="0" fontId="5" numFmtId="9" xfId="0" applyAlignment="1" applyBorder="1" applyFont="1" applyNumberFormat="1">
      <alignment horizontal="center" vertical="center"/>
    </xf>
    <xf borderId="1" fillId="0" fontId="1" numFmtId="9" xfId="0" applyAlignment="1" applyBorder="1" applyFont="1" applyNumberFormat="1">
      <alignment horizontal="center" vertical="center"/>
    </xf>
    <xf borderId="37" fillId="0" fontId="1" numFmtId="9" xfId="0" applyAlignment="1" applyBorder="1" applyFont="1" applyNumberFormat="1">
      <alignment horizontal="center" vertical="center"/>
    </xf>
    <xf borderId="15" fillId="2" fontId="1" numFmtId="0" xfId="0" applyAlignment="1" applyBorder="1" applyFont="1">
      <alignment horizontal="center" vertical="center"/>
    </xf>
    <xf borderId="16" fillId="5" fontId="12" numFmtId="0" xfId="0" applyAlignment="1" applyBorder="1" applyFont="1">
      <alignment horizontal="center" shrinkToFit="0" vertical="center" wrapText="1"/>
    </xf>
    <xf borderId="16" fillId="5" fontId="1" numFmtId="0" xfId="0" applyAlignment="1" applyBorder="1" applyFont="1">
      <alignment horizontal="center" shrinkToFit="0" vertical="center" wrapText="1"/>
    </xf>
    <xf borderId="29" fillId="2" fontId="1" numFmtId="0" xfId="0" applyAlignment="1" applyBorder="1" applyFont="1">
      <alignment horizontal="center" vertical="center"/>
    </xf>
    <xf borderId="27" fillId="0" fontId="1" numFmtId="0" xfId="0" applyAlignment="1" applyBorder="1" applyFont="1">
      <alignment vertical="center"/>
    </xf>
    <xf borderId="38" fillId="5" fontId="1" numFmtId="0" xfId="0" applyAlignment="1" applyBorder="1" applyFont="1">
      <alignment horizontal="center" vertical="center"/>
    </xf>
    <xf borderId="7" fillId="5" fontId="1" numFmtId="0" xfId="0" applyAlignment="1" applyBorder="1" applyFont="1">
      <alignment horizontal="center" vertical="center"/>
    </xf>
    <xf borderId="38" fillId="0" fontId="1" numFmtId="1" xfId="0" applyAlignment="1" applyBorder="1" applyFont="1" applyNumberFormat="1">
      <alignment horizontal="center" vertical="center"/>
    </xf>
    <xf borderId="39" fillId="0" fontId="5" numFmtId="9" xfId="0" applyAlignment="1" applyBorder="1" applyFont="1" applyNumberFormat="1">
      <alignment horizontal="center" vertical="center"/>
    </xf>
    <xf borderId="40" fillId="6" fontId="5" numFmtId="0" xfId="0" applyAlignment="1" applyBorder="1" applyFill="1" applyFont="1">
      <alignment horizontal="right" vertical="center"/>
    </xf>
    <xf borderId="41" fillId="6" fontId="5" numFmtId="0" xfId="0" applyAlignment="1" applyBorder="1" applyFont="1">
      <alignment horizontal="center" vertical="center"/>
    </xf>
    <xf borderId="42" fillId="6" fontId="5" numFmtId="0" xfId="0" applyAlignment="1" applyBorder="1" applyFont="1">
      <alignment horizontal="center" vertical="center"/>
    </xf>
    <xf borderId="43" fillId="6" fontId="5" numFmtId="1" xfId="0" applyAlignment="1" applyBorder="1" applyFont="1" applyNumberFormat="1">
      <alignment horizontal="center" vertical="center"/>
    </xf>
    <xf borderId="30" fillId="0" fontId="5" numFmtId="1" xfId="0" applyAlignment="1" applyBorder="1" applyFont="1" applyNumberFormat="1">
      <alignment horizontal="center" vertical="center"/>
    </xf>
    <xf borderId="31" fillId="0" fontId="5" numFmtId="9" xfId="0" applyAlignment="1" applyBorder="1" applyFont="1" applyNumberFormat="1">
      <alignment horizontal="center" vertical="center"/>
    </xf>
    <xf borderId="26" fillId="0" fontId="1" numFmtId="0" xfId="0" applyAlignment="1" applyBorder="1" applyFont="1">
      <alignment horizontal="center" vertical="center"/>
    </xf>
    <xf borderId="44" fillId="0" fontId="5" numFmtId="9" xfId="0" applyAlignment="1" applyBorder="1" applyFont="1" applyNumberFormat="1">
      <alignment horizontal="center" vertical="center"/>
    </xf>
    <xf borderId="26" fillId="0" fontId="5" numFmtId="10" xfId="0" applyAlignment="1" applyBorder="1" applyFont="1" applyNumberFormat="1">
      <alignment horizontal="center" vertical="center"/>
    </xf>
    <xf borderId="45" fillId="0" fontId="5" numFmtId="9" xfId="0" applyAlignment="1" applyBorder="1" applyFont="1" applyNumberFormat="1">
      <alignment horizontal="center" vertical="center"/>
    </xf>
    <xf borderId="46" fillId="0" fontId="5" numFmtId="10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47" fillId="6" fontId="5" numFmtId="0" xfId="0" applyAlignment="1" applyBorder="1" applyFont="1">
      <alignment horizontal="right" vertical="center"/>
    </xf>
    <xf borderId="41" fillId="6" fontId="1" numFmtId="9" xfId="0" applyAlignment="1" applyBorder="1" applyFont="1" applyNumberFormat="1">
      <alignment horizontal="center" vertical="center"/>
    </xf>
    <xf borderId="48" fillId="6" fontId="1" numFmtId="9" xfId="0" applyAlignment="1" applyBorder="1" applyFont="1" applyNumberFormat="1">
      <alignment horizontal="center" vertical="center"/>
    </xf>
    <xf borderId="49" fillId="6" fontId="5" numFmtId="0" xfId="0" applyAlignment="1" applyBorder="1" applyFont="1">
      <alignment horizontal="right" vertical="center"/>
    </xf>
    <xf borderId="50" fillId="6" fontId="1" numFmtId="1" xfId="0" applyAlignment="1" applyBorder="1" applyFont="1" applyNumberFormat="1">
      <alignment horizontal="center" vertical="center"/>
    </xf>
    <xf borderId="51" fillId="6" fontId="1" numFmtId="1" xfId="0" applyAlignment="1" applyBorder="1" applyFont="1" applyNumberFormat="1">
      <alignment horizontal="center" vertical="center"/>
    </xf>
    <xf borderId="52" fillId="6" fontId="5" numFmtId="0" xfId="0" applyAlignment="1" applyBorder="1" applyFont="1">
      <alignment horizontal="right" vertical="center"/>
    </xf>
    <xf borderId="53" fillId="6" fontId="1" numFmtId="0" xfId="0" applyAlignment="1" applyBorder="1" applyFont="1">
      <alignment horizontal="center" vertical="center"/>
    </xf>
    <xf borderId="54" fillId="6" fontId="1" numFmtId="0" xfId="0" applyAlignment="1" applyBorder="1" applyFont="1">
      <alignment horizontal="center" vertical="center"/>
    </xf>
    <xf borderId="50" fillId="6" fontId="1" numFmtId="9" xfId="0" applyAlignment="1" applyBorder="1" applyFont="1" applyNumberFormat="1">
      <alignment horizontal="center" vertical="center"/>
    </xf>
    <xf borderId="51" fillId="6" fontId="1" numFmtId="9" xfId="0" applyAlignment="1" applyBorder="1" applyFont="1" applyNumberFormat="1">
      <alignment horizontal="center" vertical="center"/>
    </xf>
    <xf borderId="0" fillId="0" fontId="3" numFmtId="0" xfId="0" applyAlignment="1" applyFont="1">
      <alignment shrinkToFit="0" wrapText="1"/>
    </xf>
    <xf borderId="55" fillId="6" fontId="5" numFmtId="0" xfId="0" applyAlignment="1" applyBorder="1" applyFont="1">
      <alignment horizontal="right" vertical="center"/>
    </xf>
    <xf borderId="56" fillId="6" fontId="1" numFmtId="9" xfId="0" applyAlignment="1" applyBorder="1" applyFont="1" applyNumberFormat="1">
      <alignment horizontal="center" vertical="center"/>
    </xf>
    <xf borderId="57" fillId="6" fontId="1" numFmtId="9" xfId="0" applyAlignment="1" applyBorder="1" applyFont="1" applyNumberFormat="1">
      <alignment horizontal="center" vertical="center"/>
    </xf>
    <xf borderId="47" fillId="0" fontId="1" numFmtId="0" xfId="0" applyAlignment="1" applyBorder="1" applyFont="1">
      <alignment horizontal="center" shrinkToFit="0" vertical="center" wrapText="1"/>
    </xf>
    <xf borderId="58" fillId="0" fontId="11" numFmtId="0" xfId="0" applyAlignment="1" applyBorder="1" applyFont="1">
      <alignment horizontal="center" readingOrder="0" vertical="center"/>
    </xf>
    <xf borderId="59" fillId="0" fontId="11" numFmtId="0" xfId="0" applyAlignment="1" applyBorder="1" applyFont="1">
      <alignment horizontal="center" readingOrder="0" vertical="center"/>
    </xf>
    <xf borderId="60" fillId="0" fontId="5" numFmtId="0" xfId="0" applyAlignment="1" applyBorder="1" applyFont="1">
      <alignment horizontal="right" vertical="center"/>
    </xf>
    <xf borderId="60" fillId="0" fontId="1" numFmtId="0" xfId="0" applyAlignment="1" applyBorder="1" applyFont="1">
      <alignment horizontal="center" vertical="center"/>
    </xf>
    <xf borderId="61" fillId="7" fontId="1" numFmtId="0" xfId="0" applyAlignment="1" applyBorder="1" applyFill="1" applyFont="1">
      <alignment horizontal="left" readingOrder="0" shrinkToFit="0" vertical="center" wrapText="1"/>
    </xf>
    <xf borderId="62" fillId="0" fontId="11" numFmtId="0" xfId="0" applyAlignment="1" applyBorder="1" applyFont="1">
      <alignment horizontal="center" vertical="center"/>
    </xf>
    <xf borderId="63" fillId="0" fontId="1" numFmtId="9" xfId="0" applyAlignment="1" applyBorder="1" applyFont="1" applyNumberFormat="1">
      <alignment horizontal="center" vertical="center"/>
    </xf>
    <xf borderId="36" fillId="8" fontId="1" numFmtId="0" xfId="0" applyAlignment="1" applyBorder="1" applyFill="1" applyFont="1">
      <alignment horizontal="left" readingOrder="0" shrinkToFit="0" vertical="center" wrapText="1"/>
    </xf>
    <xf borderId="17" fillId="0" fontId="1" numFmtId="9" xfId="0" applyAlignment="1" applyBorder="1" applyFont="1" applyNumberFormat="1">
      <alignment horizontal="center" vertical="center"/>
    </xf>
    <xf borderId="36" fillId="9" fontId="1" numFmtId="0" xfId="0" applyAlignment="1" applyBorder="1" applyFill="1" applyFont="1">
      <alignment horizontal="left" readingOrder="0" shrinkToFit="0" vertical="center" wrapText="1"/>
    </xf>
    <xf borderId="17" fillId="0" fontId="1" numFmtId="164" xfId="0" applyAlignment="1" applyBorder="1" applyFont="1" applyNumberFormat="1">
      <alignment horizontal="center" vertical="center"/>
    </xf>
    <xf borderId="64" fillId="10" fontId="1" numFmtId="0" xfId="0" applyAlignment="1" applyBorder="1" applyFill="1" applyFont="1">
      <alignment horizontal="left" readingOrder="0" shrinkToFit="0" vertical="center" wrapText="1"/>
    </xf>
    <xf borderId="65" fillId="0" fontId="1" numFmtId="0" xfId="0" applyAlignment="1" applyBorder="1" applyFont="1">
      <alignment horizontal="center" vertical="center"/>
    </xf>
    <xf borderId="66" fillId="0" fontId="1" numFmtId="9" xfId="0" applyAlignment="1" applyBorder="1" applyFont="1" applyNumberFormat="1">
      <alignment horizontal="center" vertical="center"/>
    </xf>
    <xf borderId="55" fillId="0" fontId="1" numFmtId="0" xfId="0" applyAlignment="1" applyBorder="1" applyFont="1">
      <alignment shrinkToFit="0" vertical="center" wrapText="1"/>
    </xf>
    <xf borderId="67" fillId="0" fontId="1" numFmtId="0" xfId="0" applyAlignment="1" applyBorder="1" applyFont="1">
      <alignment horizontal="center" vertical="center"/>
    </xf>
    <xf borderId="33" fillId="0" fontId="11" numFmtId="9" xfId="0" applyAlignment="1" applyBorder="1" applyFont="1" applyNumberFormat="1">
      <alignment horizontal="center" vertical="center"/>
    </xf>
    <xf borderId="34" fillId="5" fontId="1" numFmtId="0" xfId="0" applyAlignment="1" applyBorder="1" applyFont="1">
      <alignment horizontal="center" readingOrder="0" vertical="center"/>
    </xf>
    <xf borderId="0" fillId="0" fontId="9" numFmtId="0" xfId="0" applyAlignment="1" applyFont="1">
      <alignment horizontal="center" vertical="center"/>
    </xf>
    <xf borderId="68" fillId="0" fontId="4" numFmtId="0" xfId="0" applyAlignment="1" applyBorder="1" applyFont="1">
      <alignment horizontal="center" vertical="center"/>
    </xf>
    <xf borderId="68" fillId="0" fontId="4" numFmtId="0" xfId="0" applyAlignment="1" applyBorder="1" applyFont="1">
      <alignment horizontal="center" readingOrder="0" vertical="center"/>
    </xf>
    <xf borderId="69" fillId="0" fontId="2" numFmtId="0" xfId="0" applyBorder="1" applyFont="1"/>
    <xf borderId="70" fillId="0" fontId="4" numFmtId="0" xfId="0" applyAlignment="1" applyBorder="1" applyFont="1">
      <alignment horizontal="center" readingOrder="0" vertical="center"/>
    </xf>
    <xf borderId="71" fillId="4" fontId="4" numFmtId="0" xfId="0" applyAlignment="1" applyBorder="1" applyFont="1">
      <alignment horizontal="center" vertical="center"/>
    </xf>
    <xf borderId="72" fillId="0" fontId="2" numFmtId="0" xfId="0" applyBorder="1" applyFont="1"/>
    <xf borderId="73" fillId="7" fontId="13" numFmtId="0" xfId="0" applyAlignment="1" applyBorder="1" applyFont="1">
      <alignment horizontal="left" readingOrder="0" shrinkToFit="0" vertical="center" wrapText="1"/>
    </xf>
    <xf borderId="19" fillId="0" fontId="13" numFmtId="0" xfId="0" applyAlignment="1" applyBorder="1" applyFont="1">
      <alignment horizontal="center" vertical="center"/>
    </xf>
    <xf borderId="17" fillId="0" fontId="13" numFmtId="9" xfId="0" applyAlignment="1" applyBorder="1" applyFont="1" applyNumberFormat="1">
      <alignment horizontal="center" vertical="center"/>
    </xf>
    <xf borderId="19" fillId="0" fontId="13" numFmtId="3" xfId="0" applyAlignment="1" applyBorder="1" applyFont="1" applyNumberFormat="1">
      <alignment horizontal="center" vertical="center"/>
    </xf>
    <xf borderId="5" fillId="0" fontId="13" numFmtId="9" xfId="0" applyAlignment="1" applyBorder="1" applyFont="1" applyNumberFormat="1">
      <alignment horizontal="center" vertical="center"/>
    </xf>
    <xf borderId="74" fillId="4" fontId="13" numFmtId="3" xfId="0" applyAlignment="1" applyBorder="1" applyFont="1" applyNumberFormat="1">
      <alignment horizontal="center" vertical="center"/>
    </xf>
    <xf borderId="75" fillId="4" fontId="13" numFmtId="9" xfId="0" applyAlignment="1" applyBorder="1" applyFont="1" applyNumberFormat="1">
      <alignment horizontal="center" vertical="center"/>
    </xf>
    <xf borderId="76" fillId="8" fontId="13" numFmtId="0" xfId="0" applyAlignment="1" applyBorder="1" applyFont="1">
      <alignment horizontal="left" readingOrder="0" shrinkToFit="0" vertical="center" wrapText="1"/>
    </xf>
    <xf borderId="77" fillId="4" fontId="13" numFmtId="9" xfId="0" applyAlignment="1" applyBorder="1" applyFont="1" applyNumberFormat="1">
      <alignment horizontal="center" vertical="center"/>
    </xf>
    <xf borderId="76" fillId="9" fontId="13" numFmtId="0" xfId="0" applyAlignment="1" applyBorder="1" applyFont="1">
      <alignment horizontal="left" readingOrder="0" shrinkToFit="0" vertical="center" wrapText="1"/>
    </xf>
    <xf borderId="76" fillId="10" fontId="13" numFmtId="0" xfId="0" applyAlignment="1" applyBorder="1" applyFont="1">
      <alignment horizontal="left" readingOrder="0" shrinkToFit="0" vertical="center" wrapText="1"/>
    </xf>
    <xf borderId="78" fillId="0" fontId="13" numFmtId="0" xfId="0" applyAlignment="1" applyBorder="1" applyFont="1">
      <alignment horizontal="left" vertical="center"/>
    </xf>
    <xf borderId="55" fillId="0" fontId="13" numFmtId="0" xfId="0" applyAlignment="1" applyBorder="1" applyFont="1">
      <alignment horizontal="center" vertical="center"/>
    </xf>
    <xf borderId="79" fillId="0" fontId="13" numFmtId="9" xfId="0" applyAlignment="1" applyBorder="1" applyFont="1" applyNumberFormat="1">
      <alignment horizontal="center" vertical="center"/>
    </xf>
    <xf borderId="55" fillId="0" fontId="13" numFmtId="3" xfId="0" applyAlignment="1" applyBorder="1" applyFont="1" applyNumberFormat="1">
      <alignment horizontal="center" vertical="center"/>
    </xf>
    <xf borderId="0" fillId="0" fontId="13" numFmtId="9" xfId="0" applyAlignment="1" applyFont="1" applyNumberFormat="1">
      <alignment horizontal="center" vertical="center"/>
    </xf>
    <xf borderId="80" fillId="4" fontId="13" numFmtId="3" xfId="0" applyAlignment="1" applyBorder="1" applyFont="1" applyNumberFormat="1">
      <alignment horizontal="center" vertical="center"/>
    </xf>
    <xf borderId="81" fillId="4" fontId="9" numFmtId="9" xfId="0" applyAlignment="1" applyBorder="1" applyFont="1" applyNumberFormat="1">
      <alignment horizontal="center" vertical="center"/>
    </xf>
    <xf borderId="0" fillId="0" fontId="9" numFmtId="0" xfId="0" applyAlignment="1" applyFont="1">
      <alignment horizontal="right" vertical="center"/>
    </xf>
    <xf borderId="82" fillId="0" fontId="4" numFmtId="9" xfId="0" applyAlignment="1" applyBorder="1" applyFont="1" applyNumberFormat="1">
      <alignment horizontal="center" vertical="center"/>
    </xf>
    <xf borderId="82" fillId="0" fontId="14" numFmtId="9" xfId="0" applyAlignment="1" applyBorder="1" applyFont="1" applyNumberFormat="1">
      <alignment horizontal="center" vertical="center"/>
    </xf>
    <xf borderId="0" fillId="0" fontId="14" numFmtId="9" xfId="0" applyAlignment="1" applyFont="1" applyNumberFormat="1">
      <alignment horizontal="center" vertical="center"/>
    </xf>
    <xf borderId="83" fillId="0" fontId="14" numFmtId="9" xfId="0" applyAlignment="1" applyBorder="1" applyFont="1" applyNumberFormat="1">
      <alignment horizontal="center" vertical="center"/>
    </xf>
    <xf borderId="84" fillId="4" fontId="14" numFmtId="9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85" fillId="0" fontId="15" numFmtId="0" xfId="0" applyAlignment="1" applyBorder="1" applyFont="1">
      <alignment horizontal="center" vertical="center"/>
    </xf>
    <xf borderId="86" fillId="0" fontId="14" numFmtId="0" xfId="0" applyAlignment="1" applyBorder="1" applyFont="1">
      <alignment horizontal="center" readingOrder="0" vertical="center"/>
    </xf>
    <xf borderId="85" fillId="0" fontId="14" numFmtId="0" xfId="0" applyAlignment="1" applyBorder="1" applyFont="1">
      <alignment horizontal="center" readingOrder="0" vertical="center"/>
    </xf>
    <xf borderId="87" fillId="0" fontId="14" numFmtId="0" xfId="0" applyAlignment="1" applyBorder="1" applyFont="1">
      <alignment horizontal="center" readingOrder="0" vertical="center"/>
    </xf>
    <xf borderId="88" fillId="4" fontId="14" numFmtId="0" xfId="0" applyAlignment="1" applyBorder="1" applyFont="1">
      <alignment horizontal="center" vertical="center"/>
    </xf>
    <xf borderId="21" fillId="0" fontId="9" numFmtId="0" xfId="0" applyAlignment="1" applyBorder="1" applyFont="1">
      <alignment horizontal="left" readingOrder="0" vertical="center"/>
    </xf>
    <xf borderId="18" fillId="0" fontId="16" numFmtId="0" xfId="0" applyAlignment="1" applyBorder="1" applyFont="1">
      <alignment horizontal="center" vertical="center"/>
    </xf>
    <xf borderId="22" fillId="0" fontId="9" numFmtId="9" xfId="0" applyAlignment="1" applyBorder="1" applyFont="1" applyNumberFormat="1">
      <alignment horizontal="center" vertical="center"/>
    </xf>
    <xf borderId="18" fillId="0" fontId="9" numFmtId="9" xfId="0" applyAlignment="1" applyBorder="1" applyFont="1" applyNumberFormat="1">
      <alignment horizontal="center" vertical="center"/>
    </xf>
    <xf borderId="21" fillId="0" fontId="9" numFmtId="9" xfId="0" applyAlignment="1" applyBorder="1" applyFont="1" applyNumberFormat="1">
      <alignment horizontal="center" vertical="center"/>
    </xf>
    <xf borderId="89" fillId="4" fontId="9" numFmtId="9" xfId="0" applyAlignment="1" applyBorder="1" applyFont="1" applyNumberFormat="1">
      <alignment horizontal="center" vertical="center"/>
    </xf>
    <xf borderId="73" fillId="0" fontId="9" numFmtId="0" xfId="0" applyAlignment="1" applyBorder="1" applyFont="1">
      <alignment horizontal="left" readingOrder="0" vertical="center"/>
    </xf>
    <xf borderId="90" fillId="0" fontId="16" numFmtId="0" xfId="0" applyAlignment="1" applyBorder="1" applyFont="1">
      <alignment horizontal="center" vertical="center"/>
    </xf>
    <xf borderId="5" fillId="0" fontId="9" numFmtId="9" xfId="0" applyAlignment="1" applyBorder="1" applyFont="1" applyNumberFormat="1">
      <alignment horizontal="center" vertical="center"/>
    </xf>
    <xf borderId="20" fillId="0" fontId="9" numFmtId="9" xfId="0" applyAlignment="1" applyBorder="1" applyFont="1" applyNumberFormat="1">
      <alignment horizontal="center" vertical="center"/>
    </xf>
    <xf borderId="73" fillId="0" fontId="9" numFmtId="9" xfId="0" applyAlignment="1" applyBorder="1" applyFont="1" applyNumberFormat="1">
      <alignment horizontal="center" vertical="center"/>
    </xf>
    <xf borderId="91" fillId="4" fontId="9" numFmtId="9" xfId="0" applyAlignment="1" applyBorder="1" applyFont="1" applyNumberFormat="1">
      <alignment horizontal="center" vertical="center"/>
    </xf>
    <xf borderId="32" fillId="0" fontId="9" numFmtId="0" xfId="0" applyAlignment="1" applyBorder="1" applyFont="1">
      <alignment horizontal="left" vertical="center"/>
    </xf>
    <xf borderId="92" fillId="0" fontId="16" numFmtId="0" xfId="0" applyAlignment="1" applyBorder="1" applyFont="1">
      <alignment horizontal="center" vertical="center"/>
    </xf>
    <xf borderId="93" fillId="0" fontId="9" numFmtId="9" xfId="0" applyAlignment="1" applyBorder="1" applyFont="1" applyNumberFormat="1">
      <alignment horizontal="center" vertical="center"/>
    </xf>
    <xf borderId="94" fillId="0" fontId="9" numFmtId="9" xfId="0" applyAlignment="1" applyBorder="1" applyFont="1" applyNumberFormat="1">
      <alignment horizontal="center" vertical="center"/>
    </xf>
    <xf borderId="32" fillId="0" fontId="9" numFmtId="9" xfId="0" applyAlignment="1" applyBorder="1" applyFont="1" applyNumberFormat="1">
      <alignment horizontal="center" vertical="center"/>
    </xf>
    <xf borderId="95" fillId="4" fontId="9" numFmtId="9" xfId="0" applyAlignment="1" applyBorder="1" applyFont="1" applyNumberFormat="1">
      <alignment horizontal="center" vertical="center"/>
    </xf>
    <xf borderId="0" fillId="0" fontId="1" numFmtId="0" xfId="0" applyFont="1"/>
    <xf borderId="2" fillId="0" fontId="17" numFmtId="0" xfId="0" applyAlignment="1" applyBorder="1" applyFont="1">
      <alignment horizontal="center" readingOrder="0"/>
    </xf>
    <xf borderId="16" fillId="3" fontId="5" numFmtId="0" xfId="0" applyAlignment="1" applyBorder="1" applyFont="1">
      <alignment horizontal="center" vertical="center"/>
    </xf>
    <xf borderId="16" fillId="3" fontId="5" numFmtId="0" xfId="0" applyAlignment="1" applyBorder="1" applyFont="1">
      <alignment horizontal="left" shrinkToFit="0" vertical="center" wrapText="1"/>
    </xf>
    <xf borderId="16" fillId="3" fontId="5" numFmtId="0" xfId="0" applyAlignment="1" applyBorder="1" applyFont="1">
      <alignment horizontal="center" readingOrder="0" vertical="center"/>
    </xf>
    <xf borderId="16" fillId="3" fontId="18" numFmtId="0" xfId="0" applyAlignment="1" applyBorder="1" applyFont="1">
      <alignment horizontal="center" shrinkToFit="0" vertical="center" wrapText="1"/>
    </xf>
    <xf borderId="16" fillId="3" fontId="8" numFmtId="0" xfId="0" applyAlignment="1" applyBorder="1" applyFont="1">
      <alignment horizontal="center" shrinkToFit="0" vertical="center" wrapText="1"/>
    </xf>
    <xf borderId="16" fillId="2" fontId="1" numFmtId="0" xfId="0" applyAlignment="1" applyBorder="1" applyFont="1">
      <alignment horizontal="left"/>
    </xf>
    <xf borderId="16" fillId="0" fontId="1" numFmtId="0" xfId="0" applyAlignment="1" applyBorder="1" applyFont="1">
      <alignment horizontal="left" readingOrder="0" shrinkToFit="0" vertical="center" wrapText="1"/>
    </xf>
    <xf borderId="16" fillId="0" fontId="19" numFmtId="0" xfId="0" applyAlignment="1" applyBorder="1" applyFont="1">
      <alignment horizontal="left" vertical="center"/>
    </xf>
    <xf borderId="16" fillId="0" fontId="1" numFmtId="9" xfId="0" applyAlignment="1" applyBorder="1" applyFont="1" applyNumberFormat="1">
      <alignment horizontal="center" vertical="center"/>
    </xf>
    <xf borderId="16" fillId="0" fontId="20" numFmtId="0" xfId="0" applyAlignment="1" applyBorder="1" applyFont="1">
      <alignment horizontal="center" vertical="center"/>
    </xf>
    <xf borderId="16" fillId="0" fontId="19" numFmtId="0" xfId="0" applyAlignment="1" applyBorder="1" applyFont="1">
      <alignment horizontal="left" shrinkToFit="0" vertical="center" wrapText="1"/>
    </xf>
    <xf borderId="0" fillId="0" fontId="12" numFmtId="0" xfId="0" applyFont="1"/>
    <xf borderId="16" fillId="2" fontId="19" numFmtId="0" xfId="0" applyAlignment="1" applyBorder="1" applyFont="1">
      <alignment horizontal="left" vertical="center"/>
    </xf>
    <xf borderId="16" fillId="0" fontId="19" numFmtId="0" xfId="0" applyAlignment="1" applyBorder="1" applyFont="1">
      <alignment vertical="center"/>
    </xf>
    <xf borderId="16" fillId="11" fontId="1" numFmtId="0" xfId="0" applyAlignment="1" applyBorder="1" applyFill="1" applyFont="1">
      <alignment horizontal="left" readingOrder="0"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/>
    </xf>
    <xf borderId="0" fillId="0" fontId="5" numFmtId="9" xfId="0" applyAlignment="1" applyFont="1" applyNumberFormat="1">
      <alignment horizontal="center"/>
    </xf>
    <xf borderId="16" fillId="3" fontId="5" numFmtId="0" xfId="0" applyAlignment="1" applyBorder="1" applyFont="1">
      <alignment horizontal="left" vertical="center"/>
    </xf>
    <xf borderId="38" fillId="3" fontId="5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left"/>
    </xf>
    <xf borderId="1" fillId="0" fontId="1" numFmtId="9" xfId="0" applyAlignment="1" applyBorder="1" applyFont="1" applyNumberFormat="1">
      <alignment horizontal="center"/>
    </xf>
    <xf borderId="16" fillId="0" fontId="9" numFmtId="9" xfId="0" applyAlignment="1" applyBorder="1" applyFont="1" applyNumberFormat="1">
      <alignment horizontal="center" readingOrder="0" vertical="center"/>
    </xf>
    <xf borderId="16" fillId="0" fontId="1" numFmtId="9" xfId="0" applyAlignment="1" applyBorder="1" applyFont="1" applyNumberFormat="1">
      <alignment horizontal="center"/>
    </xf>
    <xf borderId="16" fillId="0" fontId="9" numFmtId="9" xfId="0" applyAlignment="1" applyBorder="1" applyFont="1" applyNumberFormat="1">
      <alignment horizontal="center" vertical="center"/>
    </xf>
    <xf borderId="16" fillId="0" fontId="5" numFmtId="9" xfId="0" applyAlignment="1" applyBorder="1" applyFont="1" applyNumberFormat="1">
      <alignment horizontal="center"/>
    </xf>
    <xf borderId="34" fillId="0" fontId="5" numFmtId="9" xfId="0" applyAlignment="1" applyBorder="1" applyFont="1" applyNumberFormat="1">
      <alignment horizontal="center"/>
    </xf>
    <xf borderId="0" fillId="0" fontId="11" numFmtId="0" xfId="0" applyAlignment="1" applyFont="1">
      <alignment horizontal="left" shrinkToFit="0" vertical="center" wrapText="1"/>
    </xf>
  </cellXfs>
  <cellStyles count="1">
    <cellStyle xfId="0" name="Normal" builtinId="0"/>
  </cellStyles>
  <dxfs count="5">
    <dxf>
      <font>
        <color rgb="FF000000"/>
      </font>
      <fill>
        <patternFill patternType="solid">
          <fgColor rgb="FFFFEB9C"/>
          <bgColor rgb="FFFFEB9C"/>
        </patternFill>
      </fill>
      <border/>
    </dxf>
    <dxf>
      <font>
        <color rgb="FF000000"/>
      </font>
      <fill>
        <patternFill patternType="solid">
          <fgColor rgb="FFFFC7CE"/>
          <bgColor rgb="FFFFC7CE"/>
        </patternFill>
      </fill>
      <border/>
    </dxf>
    <dxf>
      <font>
        <color rgb="FF000000"/>
      </font>
      <fill>
        <patternFill patternType="solid">
          <fgColor rgb="FFC6EFCE"/>
          <bgColor rgb="FFC6EFCE"/>
        </patternFill>
      </fill>
      <border/>
    </dxf>
    <dxf>
      <font>
        <color rgb="FF000000"/>
      </font>
      <fill>
        <patternFill patternType="solid">
          <fgColor rgb="FFF79646"/>
          <bgColor rgb="FFF79646"/>
        </patternFill>
      </fill>
      <border/>
    </dxf>
    <dxf>
      <font>
        <color rgb="FF000000"/>
      </font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3" width="11.0"/>
    <col customWidth="1" min="34" max="35" width="11.43"/>
    <col customWidth="1" min="36" max="36" width="10.86"/>
    <col customWidth="1" min="37" max="37" width="18.0"/>
    <col customWidth="1" min="38" max="38" width="5.71"/>
    <col customWidth="1" min="39" max="39" width="9.14"/>
    <col customWidth="1" min="40" max="40" width="4.86"/>
    <col customWidth="1" min="41" max="41" width="8.43"/>
    <col customWidth="1" min="42" max="42" width="5.0"/>
    <col customWidth="1" min="43" max="45" width="8.43"/>
    <col customWidth="1" min="46" max="46" width="7.57"/>
    <col customWidth="1" min="47" max="47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  <c r="AJ1" s="5"/>
      <c r="AK1" s="6"/>
      <c r="AL1" s="4"/>
      <c r="AM1" s="4"/>
      <c r="AN1" s="4"/>
      <c r="AO1" s="4"/>
      <c r="AP1" s="4"/>
      <c r="AQ1" s="4"/>
      <c r="AR1" s="4"/>
      <c r="AS1" s="4"/>
      <c r="AT1" s="7"/>
      <c r="AU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6"/>
      <c r="AL2" s="4"/>
      <c r="AM2" s="4"/>
      <c r="AN2" s="4"/>
      <c r="AO2" s="4"/>
      <c r="AP2" s="4"/>
      <c r="AQ2" s="4"/>
      <c r="AR2" s="4"/>
      <c r="AS2" s="4"/>
      <c r="AT2" s="7"/>
      <c r="AU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6"/>
      <c r="AL3" s="4"/>
      <c r="AM3" s="4"/>
      <c r="AN3" s="4"/>
      <c r="AO3" s="4"/>
      <c r="AP3" s="4"/>
      <c r="AQ3" s="4"/>
      <c r="AR3" s="4"/>
      <c r="AS3" s="4"/>
      <c r="AT3" s="7"/>
      <c r="AU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5"/>
      <c r="AI4" s="5"/>
      <c r="AJ4" s="5"/>
      <c r="AK4" s="6"/>
      <c r="AL4" s="4"/>
      <c r="AM4" s="4"/>
      <c r="AN4" s="4"/>
      <c r="AO4" s="4"/>
      <c r="AP4" s="4"/>
      <c r="AQ4" s="4"/>
      <c r="AR4" s="4"/>
      <c r="AS4" s="4"/>
      <c r="AT4" s="7"/>
      <c r="AU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8">
        <v>29.0</v>
      </c>
      <c r="AG5" s="19">
        <v>30.0</v>
      </c>
      <c r="AH5" s="20"/>
      <c r="AI5" s="20"/>
      <c r="AJ5" s="20"/>
      <c r="AK5" s="21"/>
      <c r="AL5" s="20"/>
      <c r="AM5" s="20"/>
      <c r="AN5" s="20"/>
      <c r="AO5" s="20"/>
      <c r="AP5" s="20"/>
      <c r="AQ5" s="20"/>
      <c r="AR5" s="20"/>
      <c r="AS5" s="20"/>
      <c r="AT5" s="22"/>
      <c r="AU5" s="22"/>
    </row>
    <row r="6" ht="30.0" customHeight="1">
      <c r="D6" s="23" t="s">
        <v>4</v>
      </c>
      <c r="E6" s="24" t="s">
        <v>5</v>
      </c>
      <c r="F6" s="24" t="s">
        <v>4</v>
      </c>
      <c r="G6" s="24" t="s">
        <v>4</v>
      </c>
      <c r="H6" s="24" t="s">
        <v>4</v>
      </c>
      <c r="I6" s="24" t="s">
        <v>4</v>
      </c>
      <c r="J6" s="24" t="s">
        <v>4</v>
      </c>
      <c r="K6" s="24" t="s">
        <v>6</v>
      </c>
      <c r="L6" s="24" t="s">
        <v>6</v>
      </c>
      <c r="M6" s="24" t="s">
        <v>5</v>
      </c>
      <c r="N6" s="24" t="s">
        <v>6</v>
      </c>
      <c r="O6" s="24" t="s">
        <v>4</v>
      </c>
      <c r="P6" s="24" t="s">
        <v>4</v>
      </c>
      <c r="Q6" s="24" t="s">
        <v>7</v>
      </c>
      <c r="R6" s="24" t="s">
        <v>4</v>
      </c>
      <c r="S6" s="24" t="s">
        <v>4</v>
      </c>
      <c r="T6" s="24" t="s">
        <v>8</v>
      </c>
      <c r="U6" s="24" t="s">
        <v>4</v>
      </c>
      <c r="V6" s="24" t="s">
        <v>7</v>
      </c>
      <c r="W6" s="24" t="s">
        <v>8</v>
      </c>
      <c r="X6" s="24" t="s">
        <v>5</v>
      </c>
      <c r="Y6" s="24" t="s">
        <v>6</v>
      </c>
      <c r="Z6" s="24" t="s">
        <v>4</v>
      </c>
      <c r="AA6" s="24" t="s">
        <v>7</v>
      </c>
      <c r="AB6" s="24" t="s">
        <v>4</v>
      </c>
      <c r="AC6" s="24" t="s">
        <v>7</v>
      </c>
      <c r="AD6" s="24" t="s">
        <v>6</v>
      </c>
      <c r="AE6" s="24" t="s">
        <v>4</v>
      </c>
      <c r="AF6" s="24" t="s">
        <v>8</v>
      </c>
      <c r="AG6" s="25" t="s">
        <v>6</v>
      </c>
      <c r="AH6" s="26" t="s">
        <v>9</v>
      </c>
      <c r="AI6" s="27"/>
      <c r="AJ6" s="27"/>
      <c r="AK6" s="27"/>
    </row>
    <row r="7" ht="27.0" customHeight="1">
      <c r="D7" s="28">
        <v>1.0</v>
      </c>
      <c r="E7" s="29">
        <v>1.0</v>
      </c>
      <c r="F7" s="29">
        <v>1.0</v>
      </c>
      <c r="G7" s="29">
        <v>1.0</v>
      </c>
      <c r="H7" s="29">
        <v>1.0</v>
      </c>
      <c r="I7" s="29">
        <v>1.0</v>
      </c>
      <c r="J7" s="29">
        <v>1.0</v>
      </c>
      <c r="K7" s="29">
        <v>1.0</v>
      </c>
      <c r="L7" s="29">
        <v>1.0</v>
      </c>
      <c r="M7" s="29">
        <v>1.0</v>
      </c>
      <c r="N7" s="29">
        <v>1.0</v>
      </c>
      <c r="O7" s="29">
        <v>1.0</v>
      </c>
      <c r="P7" s="29">
        <v>1.0</v>
      </c>
      <c r="Q7" s="29">
        <v>1.0</v>
      </c>
      <c r="R7" s="29">
        <v>1.0</v>
      </c>
      <c r="S7" s="29">
        <v>1.0</v>
      </c>
      <c r="T7" s="29">
        <v>1.0</v>
      </c>
      <c r="U7" s="29">
        <v>1.0</v>
      </c>
      <c r="V7" s="29">
        <v>1.0</v>
      </c>
      <c r="W7" s="29">
        <v>1.0</v>
      </c>
      <c r="X7" s="29">
        <v>1.0</v>
      </c>
      <c r="Y7" s="29">
        <v>1.0</v>
      </c>
      <c r="Z7" s="29">
        <v>1.0</v>
      </c>
      <c r="AA7" s="29">
        <v>1.0</v>
      </c>
      <c r="AB7" s="29">
        <v>1.0</v>
      </c>
      <c r="AC7" s="29">
        <v>1.0</v>
      </c>
      <c r="AD7" s="29">
        <v>1.0</v>
      </c>
      <c r="AE7" s="29">
        <v>1.0</v>
      </c>
      <c r="AF7" s="29">
        <v>1.0</v>
      </c>
      <c r="AG7" s="30">
        <v>2.0</v>
      </c>
      <c r="AH7" s="31">
        <f>SUM(D7:AG7)</f>
        <v>31</v>
      </c>
      <c r="AI7" s="32"/>
      <c r="AJ7" s="32"/>
      <c r="AK7" s="32"/>
      <c r="AL7" s="33" t="s">
        <v>10</v>
      </c>
      <c r="AM7" s="34"/>
      <c r="AN7" s="33" t="s">
        <v>11</v>
      </c>
      <c r="AO7" s="35"/>
      <c r="AP7" s="36" t="s">
        <v>12</v>
      </c>
      <c r="AQ7" s="34"/>
      <c r="AR7" s="37" t="s">
        <v>13</v>
      </c>
      <c r="AS7" s="35"/>
      <c r="AT7" s="38" t="s">
        <v>6</v>
      </c>
      <c r="AU7" s="35"/>
    </row>
    <row r="8" ht="21.75" customHeight="1">
      <c r="A8" s="5"/>
      <c r="B8" s="39" t="s">
        <v>14</v>
      </c>
      <c r="C8" s="40" t="s">
        <v>15</v>
      </c>
      <c r="D8" s="41" t="s">
        <v>16</v>
      </c>
      <c r="E8" s="42" t="s">
        <v>17</v>
      </c>
      <c r="F8" s="42" t="s">
        <v>18</v>
      </c>
      <c r="G8" s="42" t="s">
        <v>17</v>
      </c>
      <c r="H8" s="42" t="s">
        <v>17</v>
      </c>
      <c r="I8" s="42" t="s">
        <v>18</v>
      </c>
      <c r="J8" s="42" t="s">
        <v>17</v>
      </c>
      <c r="K8" s="42" t="s">
        <v>16</v>
      </c>
      <c r="L8" s="42" t="s">
        <v>16</v>
      </c>
      <c r="M8" s="42" t="s">
        <v>19</v>
      </c>
      <c r="N8" s="42" t="s">
        <v>19</v>
      </c>
      <c r="O8" s="42" t="s">
        <v>18</v>
      </c>
      <c r="P8" s="42" t="s">
        <v>16</v>
      </c>
      <c r="Q8" s="42" t="s">
        <v>18</v>
      </c>
      <c r="R8" s="42" t="s">
        <v>19</v>
      </c>
      <c r="S8" s="42" t="s">
        <v>18</v>
      </c>
      <c r="T8" s="42" t="s">
        <v>16</v>
      </c>
      <c r="U8" s="42" t="s">
        <v>18</v>
      </c>
      <c r="V8" s="42" t="s">
        <v>16</v>
      </c>
      <c r="W8" s="42" t="s">
        <v>16</v>
      </c>
      <c r="X8" s="42" t="s">
        <v>19</v>
      </c>
      <c r="Y8" s="42" t="s">
        <v>19</v>
      </c>
      <c r="Z8" s="42" t="s">
        <v>18</v>
      </c>
      <c r="AA8" s="42" t="s">
        <v>17</v>
      </c>
      <c r="AB8" s="42" t="s">
        <v>19</v>
      </c>
      <c r="AC8" s="42" t="s">
        <v>18</v>
      </c>
      <c r="AD8" s="42" t="s">
        <v>17</v>
      </c>
      <c r="AE8" s="42" t="s">
        <v>18</v>
      </c>
      <c r="AF8" s="42" t="s">
        <v>17</v>
      </c>
      <c r="AG8" s="43"/>
      <c r="AH8" s="44" t="s">
        <v>20</v>
      </c>
      <c r="AI8" s="45" t="s">
        <v>21</v>
      </c>
      <c r="AJ8" s="46" t="s">
        <v>22</v>
      </c>
      <c r="AK8" s="32"/>
      <c r="AL8" s="47">
        <f>COUNTIF(D6:AG6,"Num")</f>
        <v>14</v>
      </c>
      <c r="AM8" s="48"/>
      <c r="AN8" s="47">
        <f>COUNTIF(D6:AG6,"Geom")</f>
        <v>4</v>
      </c>
      <c r="AO8" s="48"/>
      <c r="AP8" s="47">
        <f>COUNTIF(D6:AG6,"Dat y Prob")</f>
        <v>3</v>
      </c>
      <c r="AQ8" s="48"/>
      <c r="AR8" s="47">
        <f>COUNTIF(D6:AG6,"Patr y Álg")</f>
        <v>3</v>
      </c>
      <c r="AS8" s="48"/>
      <c r="AT8" s="47">
        <f>COUNTIF(D6:AF6,"Medición")+AG7</f>
        <v>7</v>
      </c>
      <c r="AU8" s="48"/>
    </row>
    <row r="9" ht="21.0" customHeight="1">
      <c r="A9" s="49">
        <v>1.0</v>
      </c>
      <c r="B9" s="50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2"/>
      <c r="AH9" s="53">
        <f t="shared" ref="AH9:AH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</f>
        <v>0</v>
      </c>
      <c r="AI9" s="54">
        <f t="shared" ref="AI9:AI53" si="2">AH9+AG9</f>
        <v>0</v>
      </c>
      <c r="AJ9" s="55">
        <f t="shared" ref="AJ9:AJ53" si="3">AI9/$AH$7</f>
        <v>0</v>
      </c>
      <c r="AK9" s="6"/>
      <c r="AL9" s="28">
        <f t="shared" ref="AL9:AL53" si="4">COUNTIF(D9,$D$8)+COUNTIF(F9,$F$8)+COUNTIF(G9,$G$8)+COUNTIF(H9,$H$8)+COUNTIF(I9,$I$8)+COUNTIF(J9,$J$8)+COUNTIF(O9,$O$8)+COUNTIF(P9,$P$8)+COUNTIF(R9,$R$8)+COUNTIF(S9,$S$8)+COUNTIF(U9,$U$8)+COUNTIF(Z9,$Z$8)+COUNTIF(AB9,$AB$8)+COUNTIF(AE9,$AE$8)</f>
        <v>0</v>
      </c>
      <c r="AM9" s="56">
        <f t="shared" ref="AM9:AM53" si="5">AL9/$AL$8</f>
        <v>0</v>
      </c>
      <c r="AN9" s="28">
        <f t="shared" ref="AN9:AN53" si="6">COUNTIF(Q9,$Q$8)+COUNTIF(V9,$V$8)+COUNTIF(AA9,$AA$8)+COUNTIF(AC9,$AC$8)</f>
        <v>0</v>
      </c>
      <c r="AO9" s="57">
        <f t="shared" ref="AO9:AO53" si="7">AN9/$AN$8</f>
        <v>0</v>
      </c>
      <c r="AP9" s="29">
        <f t="shared" ref="AP9:AP53" si="8">COUNTIF(T9,$T$8)+COUNTIF(W9,$W$8)+COUNTIF(AF9,$AF$8)</f>
        <v>0</v>
      </c>
      <c r="AQ9" s="56">
        <f t="shared" ref="AQ9:AQ53" si="9">AP9/$AP$8</f>
        <v>0</v>
      </c>
      <c r="AR9" s="28">
        <f t="shared" ref="AR9:AR53" si="10">COUNTIF(E9,$E$8)+COUNTIF(M9,$M$8)+COUNTIF(X9,$X$8)</f>
        <v>0</v>
      </c>
      <c r="AS9" s="57">
        <f t="shared" ref="AS9:AS53" si="11">AR9/$AR$8</f>
        <v>0</v>
      </c>
      <c r="AT9" s="29">
        <f t="shared" ref="AT9:AT53" si="12">COUNTIF(K9,$K$8)+COUNTIF(L9,$L$8)+COUNTIF(N9,$N$8)+COUNTIF(Y9,$Y$8)+COUNTIF(AD9,$AD$8)+AG9</f>
        <v>0</v>
      </c>
      <c r="AU9" s="57">
        <f t="shared" ref="AU9:AU53" si="13">AT9/$AT$8</f>
        <v>0</v>
      </c>
    </row>
    <row r="10" ht="21.0" customHeight="1">
      <c r="A10" s="58">
        <v>2.0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1"/>
      <c r="AH10" s="53">
        <f t="shared" si="1"/>
        <v>0</v>
      </c>
      <c r="AI10" s="62">
        <f t="shared" si="2"/>
        <v>0</v>
      </c>
      <c r="AJ10" s="63">
        <f t="shared" si="3"/>
        <v>0</v>
      </c>
      <c r="AK10" s="6"/>
      <c r="AL10" s="28">
        <f t="shared" si="4"/>
        <v>0</v>
      </c>
      <c r="AM10" s="64">
        <f t="shared" si="5"/>
        <v>0</v>
      </c>
      <c r="AN10" s="28">
        <f t="shared" si="6"/>
        <v>0</v>
      </c>
      <c r="AO10" s="65">
        <f t="shared" si="7"/>
        <v>0</v>
      </c>
      <c r="AP10" s="29">
        <f t="shared" si="8"/>
        <v>0</v>
      </c>
      <c r="AQ10" s="64">
        <f t="shared" si="9"/>
        <v>0</v>
      </c>
      <c r="AR10" s="28">
        <f t="shared" si="10"/>
        <v>0</v>
      </c>
      <c r="AS10" s="65">
        <f t="shared" si="11"/>
        <v>0</v>
      </c>
      <c r="AT10" s="29">
        <f t="shared" si="12"/>
        <v>0</v>
      </c>
      <c r="AU10" s="65">
        <f t="shared" si="13"/>
        <v>0</v>
      </c>
    </row>
    <row r="11" ht="21.0" customHeight="1">
      <c r="A11" s="58">
        <v>3.0</v>
      </c>
      <c r="B11" s="59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53">
        <f t="shared" si="1"/>
        <v>0</v>
      </c>
      <c r="AI11" s="62">
        <f t="shared" si="2"/>
        <v>0</v>
      </c>
      <c r="AJ11" s="63">
        <f t="shared" si="3"/>
        <v>0</v>
      </c>
      <c r="AK11" s="6"/>
      <c r="AL11" s="28">
        <f t="shared" si="4"/>
        <v>0</v>
      </c>
      <c r="AM11" s="64">
        <f t="shared" si="5"/>
        <v>0</v>
      </c>
      <c r="AN11" s="28">
        <f t="shared" si="6"/>
        <v>0</v>
      </c>
      <c r="AO11" s="65">
        <f t="shared" si="7"/>
        <v>0</v>
      </c>
      <c r="AP11" s="29">
        <f t="shared" si="8"/>
        <v>0</v>
      </c>
      <c r="AQ11" s="64">
        <f t="shared" si="9"/>
        <v>0</v>
      </c>
      <c r="AR11" s="28">
        <f t="shared" si="10"/>
        <v>0</v>
      </c>
      <c r="AS11" s="65">
        <f t="shared" si="11"/>
        <v>0</v>
      </c>
      <c r="AT11" s="29">
        <f t="shared" si="12"/>
        <v>0</v>
      </c>
      <c r="AU11" s="65">
        <f t="shared" si="13"/>
        <v>0</v>
      </c>
    </row>
    <row r="12" ht="21.0" customHeight="1">
      <c r="A12" s="66">
        <v>4.0</v>
      </c>
      <c r="B12" s="59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1"/>
      <c r="AH12" s="53">
        <f t="shared" si="1"/>
        <v>0</v>
      </c>
      <c r="AI12" s="62">
        <f t="shared" si="2"/>
        <v>0</v>
      </c>
      <c r="AJ12" s="63">
        <f t="shared" si="3"/>
        <v>0</v>
      </c>
      <c r="AK12" s="6"/>
      <c r="AL12" s="28">
        <f t="shared" si="4"/>
        <v>0</v>
      </c>
      <c r="AM12" s="64">
        <f t="shared" si="5"/>
        <v>0</v>
      </c>
      <c r="AN12" s="28">
        <f t="shared" si="6"/>
        <v>0</v>
      </c>
      <c r="AO12" s="65">
        <f t="shared" si="7"/>
        <v>0</v>
      </c>
      <c r="AP12" s="29">
        <f t="shared" si="8"/>
        <v>0</v>
      </c>
      <c r="AQ12" s="64">
        <f t="shared" si="9"/>
        <v>0</v>
      </c>
      <c r="AR12" s="28">
        <f t="shared" si="10"/>
        <v>0</v>
      </c>
      <c r="AS12" s="65">
        <f t="shared" si="11"/>
        <v>0</v>
      </c>
      <c r="AT12" s="29">
        <f t="shared" si="12"/>
        <v>0</v>
      </c>
      <c r="AU12" s="65">
        <f t="shared" si="13"/>
        <v>0</v>
      </c>
    </row>
    <row r="13" ht="21.0" customHeight="1">
      <c r="A13" s="58">
        <v>5.0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53">
        <f t="shared" si="1"/>
        <v>0</v>
      </c>
      <c r="AI13" s="62">
        <f t="shared" si="2"/>
        <v>0</v>
      </c>
      <c r="AJ13" s="63">
        <f t="shared" si="3"/>
        <v>0</v>
      </c>
      <c r="AK13" s="6"/>
      <c r="AL13" s="28">
        <f t="shared" si="4"/>
        <v>0</v>
      </c>
      <c r="AM13" s="64">
        <f t="shared" si="5"/>
        <v>0</v>
      </c>
      <c r="AN13" s="28">
        <f t="shared" si="6"/>
        <v>0</v>
      </c>
      <c r="AO13" s="65">
        <f t="shared" si="7"/>
        <v>0</v>
      </c>
      <c r="AP13" s="29">
        <f t="shared" si="8"/>
        <v>0</v>
      </c>
      <c r="AQ13" s="64">
        <f t="shared" si="9"/>
        <v>0</v>
      </c>
      <c r="AR13" s="28">
        <f t="shared" si="10"/>
        <v>0</v>
      </c>
      <c r="AS13" s="65">
        <f t="shared" si="11"/>
        <v>0</v>
      </c>
      <c r="AT13" s="29">
        <f t="shared" si="12"/>
        <v>0</v>
      </c>
      <c r="AU13" s="65">
        <f t="shared" si="13"/>
        <v>0</v>
      </c>
    </row>
    <row r="14" ht="21.0" customHeight="1">
      <c r="A14" s="58">
        <v>6.0</v>
      </c>
      <c r="B14" s="59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53">
        <f t="shared" si="1"/>
        <v>0</v>
      </c>
      <c r="AI14" s="62">
        <f t="shared" si="2"/>
        <v>0</v>
      </c>
      <c r="AJ14" s="63">
        <f t="shared" si="3"/>
        <v>0</v>
      </c>
      <c r="AK14" s="6"/>
      <c r="AL14" s="28">
        <f t="shared" si="4"/>
        <v>0</v>
      </c>
      <c r="AM14" s="64">
        <f t="shared" si="5"/>
        <v>0</v>
      </c>
      <c r="AN14" s="28">
        <f t="shared" si="6"/>
        <v>0</v>
      </c>
      <c r="AO14" s="65">
        <f t="shared" si="7"/>
        <v>0</v>
      </c>
      <c r="AP14" s="29">
        <f t="shared" si="8"/>
        <v>0</v>
      </c>
      <c r="AQ14" s="64">
        <f t="shared" si="9"/>
        <v>0</v>
      </c>
      <c r="AR14" s="28">
        <f t="shared" si="10"/>
        <v>0</v>
      </c>
      <c r="AS14" s="65">
        <f t="shared" si="11"/>
        <v>0</v>
      </c>
      <c r="AT14" s="29">
        <f t="shared" si="12"/>
        <v>0</v>
      </c>
      <c r="AU14" s="65">
        <f t="shared" si="13"/>
        <v>0</v>
      </c>
    </row>
    <row r="15" ht="21.0" customHeight="1">
      <c r="A15" s="66">
        <v>7.0</v>
      </c>
      <c r="B15" s="59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53">
        <f t="shared" si="1"/>
        <v>0</v>
      </c>
      <c r="AI15" s="62">
        <f t="shared" si="2"/>
        <v>0</v>
      </c>
      <c r="AJ15" s="63">
        <f t="shared" si="3"/>
        <v>0</v>
      </c>
      <c r="AK15" s="6"/>
      <c r="AL15" s="28">
        <f t="shared" si="4"/>
        <v>0</v>
      </c>
      <c r="AM15" s="64">
        <f t="shared" si="5"/>
        <v>0</v>
      </c>
      <c r="AN15" s="28">
        <f t="shared" si="6"/>
        <v>0</v>
      </c>
      <c r="AO15" s="65">
        <f t="shared" si="7"/>
        <v>0</v>
      </c>
      <c r="AP15" s="29">
        <f t="shared" si="8"/>
        <v>0</v>
      </c>
      <c r="AQ15" s="64">
        <f t="shared" si="9"/>
        <v>0</v>
      </c>
      <c r="AR15" s="28">
        <f t="shared" si="10"/>
        <v>0</v>
      </c>
      <c r="AS15" s="65">
        <f t="shared" si="11"/>
        <v>0</v>
      </c>
      <c r="AT15" s="29">
        <f t="shared" si="12"/>
        <v>0</v>
      </c>
      <c r="AU15" s="65">
        <f t="shared" si="13"/>
        <v>0</v>
      </c>
    </row>
    <row r="16" ht="21.0" customHeight="1">
      <c r="A16" s="58">
        <v>8.0</v>
      </c>
      <c r="B16" s="59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1"/>
      <c r="AH16" s="53">
        <f t="shared" si="1"/>
        <v>0</v>
      </c>
      <c r="AI16" s="62">
        <f t="shared" si="2"/>
        <v>0</v>
      </c>
      <c r="AJ16" s="63">
        <f t="shared" si="3"/>
        <v>0</v>
      </c>
      <c r="AK16" s="6"/>
      <c r="AL16" s="28">
        <f t="shared" si="4"/>
        <v>0</v>
      </c>
      <c r="AM16" s="64">
        <f t="shared" si="5"/>
        <v>0</v>
      </c>
      <c r="AN16" s="28">
        <f t="shared" si="6"/>
        <v>0</v>
      </c>
      <c r="AO16" s="65">
        <f t="shared" si="7"/>
        <v>0</v>
      </c>
      <c r="AP16" s="29">
        <f t="shared" si="8"/>
        <v>0</v>
      </c>
      <c r="AQ16" s="64">
        <f t="shared" si="9"/>
        <v>0</v>
      </c>
      <c r="AR16" s="28">
        <f t="shared" si="10"/>
        <v>0</v>
      </c>
      <c r="AS16" s="65">
        <f t="shared" si="11"/>
        <v>0</v>
      </c>
      <c r="AT16" s="29">
        <f t="shared" si="12"/>
        <v>0</v>
      </c>
      <c r="AU16" s="65">
        <f t="shared" si="13"/>
        <v>0</v>
      </c>
    </row>
    <row r="17" ht="21.0" customHeight="1">
      <c r="A17" s="58">
        <v>9.0</v>
      </c>
      <c r="B17" s="59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53">
        <f t="shared" si="1"/>
        <v>0</v>
      </c>
      <c r="AI17" s="62">
        <f t="shared" si="2"/>
        <v>0</v>
      </c>
      <c r="AJ17" s="63">
        <f t="shared" si="3"/>
        <v>0</v>
      </c>
      <c r="AK17" s="6"/>
      <c r="AL17" s="28">
        <f t="shared" si="4"/>
        <v>0</v>
      </c>
      <c r="AM17" s="64">
        <f t="shared" si="5"/>
        <v>0</v>
      </c>
      <c r="AN17" s="28">
        <f t="shared" si="6"/>
        <v>0</v>
      </c>
      <c r="AO17" s="65">
        <f t="shared" si="7"/>
        <v>0</v>
      </c>
      <c r="AP17" s="29">
        <f t="shared" si="8"/>
        <v>0</v>
      </c>
      <c r="AQ17" s="64">
        <f t="shared" si="9"/>
        <v>0</v>
      </c>
      <c r="AR17" s="28">
        <f t="shared" si="10"/>
        <v>0</v>
      </c>
      <c r="AS17" s="65">
        <f t="shared" si="11"/>
        <v>0</v>
      </c>
      <c r="AT17" s="29">
        <f t="shared" si="12"/>
        <v>0</v>
      </c>
      <c r="AU17" s="65">
        <f t="shared" si="13"/>
        <v>0</v>
      </c>
    </row>
    <row r="18" ht="21.0" customHeight="1">
      <c r="A18" s="66">
        <v>10.0</v>
      </c>
      <c r="B18" s="59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1"/>
      <c r="AH18" s="53">
        <f t="shared" si="1"/>
        <v>0</v>
      </c>
      <c r="AI18" s="62">
        <f t="shared" si="2"/>
        <v>0</v>
      </c>
      <c r="AJ18" s="63">
        <f t="shared" si="3"/>
        <v>0</v>
      </c>
      <c r="AK18" s="6"/>
      <c r="AL18" s="28">
        <f t="shared" si="4"/>
        <v>0</v>
      </c>
      <c r="AM18" s="64">
        <f t="shared" si="5"/>
        <v>0</v>
      </c>
      <c r="AN18" s="28">
        <f t="shared" si="6"/>
        <v>0</v>
      </c>
      <c r="AO18" s="65">
        <f t="shared" si="7"/>
        <v>0</v>
      </c>
      <c r="AP18" s="29">
        <f t="shared" si="8"/>
        <v>0</v>
      </c>
      <c r="AQ18" s="64">
        <f t="shared" si="9"/>
        <v>0</v>
      </c>
      <c r="AR18" s="28">
        <f t="shared" si="10"/>
        <v>0</v>
      </c>
      <c r="AS18" s="65">
        <f t="shared" si="11"/>
        <v>0</v>
      </c>
      <c r="AT18" s="29">
        <f t="shared" si="12"/>
        <v>0</v>
      </c>
      <c r="AU18" s="65">
        <f t="shared" si="13"/>
        <v>0</v>
      </c>
    </row>
    <row r="19" ht="21.0" customHeight="1">
      <c r="A19" s="58">
        <v>11.0</v>
      </c>
      <c r="B19" s="59"/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53">
        <f t="shared" si="1"/>
        <v>0</v>
      </c>
      <c r="AI19" s="62">
        <f t="shared" si="2"/>
        <v>0</v>
      </c>
      <c r="AJ19" s="63">
        <f t="shared" si="3"/>
        <v>0</v>
      </c>
      <c r="AK19" s="6"/>
      <c r="AL19" s="28">
        <f t="shared" si="4"/>
        <v>0</v>
      </c>
      <c r="AM19" s="64">
        <f t="shared" si="5"/>
        <v>0</v>
      </c>
      <c r="AN19" s="28">
        <f t="shared" si="6"/>
        <v>0</v>
      </c>
      <c r="AO19" s="65">
        <f t="shared" si="7"/>
        <v>0</v>
      </c>
      <c r="AP19" s="29">
        <f t="shared" si="8"/>
        <v>0</v>
      </c>
      <c r="AQ19" s="64">
        <f t="shared" si="9"/>
        <v>0</v>
      </c>
      <c r="AR19" s="28">
        <f t="shared" si="10"/>
        <v>0</v>
      </c>
      <c r="AS19" s="65">
        <f t="shared" si="11"/>
        <v>0</v>
      </c>
      <c r="AT19" s="29">
        <f t="shared" si="12"/>
        <v>0</v>
      </c>
      <c r="AU19" s="65">
        <f t="shared" si="13"/>
        <v>0</v>
      </c>
    </row>
    <row r="20" ht="21.0" customHeight="1">
      <c r="A20" s="58">
        <v>12.0</v>
      </c>
      <c r="B20" s="59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/>
      <c r="AH20" s="53">
        <f t="shared" si="1"/>
        <v>0</v>
      </c>
      <c r="AI20" s="62">
        <f t="shared" si="2"/>
        <v>0</v>
      </c>
      <c r="AJ20" s="63">
        <f t="shared" si="3"/>
        <v>0</v>
      </c>
      <c r="AK20" s="6"/>
      <c r="AL20" s="28">
        <f t="shared" si="4"/>
        <v>0</v>
      </c>
      <c r="AM20" s="64">
        <f t="shared" si="5"/>
        <v>0</v>
      </c>
      <c r="AN20" s="28">
        <f t="shared" si="6"/>
        <v>0</v>
      </c>
      <c r="AO20" s="65">
        <f t="shared" si="7"/>
        <v>0</v>
      </c>
      <c r="AP20" s="29">
        <f t="shared" si="8"/>
        <v>0</v>
      </c>
      <c r="AQ20" s="64">
        <f t="shared" si="9"/>
        <v>0</v>
      </c>
      <c r="AR20" s="28">
        <f t="shared" si="10"/>
        <v>0</v>
      </c>
      <c r="AS20" s="65">
        <f t="shared" si="11"/>
        <v>0</v>
      </c>
      <c r="AT20" s="29">
        <f t="shared" si="12"/>
        <v>0</v>
      </c>
      <c r="AU20" s="65">
        <f t="shared" si="13"/>
        <v>0</v>
      </c>
    </row>
    <row r="21" ht="21.0" customHeight="1">
      <c r="A21" s="66">
        <v>13.0</v>
      </c>
      <c r="B21" s="59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53">
        <f t="shared" si="1"/>
        <v>0</v>
      </c>
      <c r="AI21" s="62">
        <f t="shared" si="2"/>
        <v>0</v>
      </c>
      <c r="AJ21" s="63">
        <f t="shared" si="3"/>
        <v>0</v>
      </c>
      <c r="AK21" s="6"/>
      <c r="AL21" s="28">
        <f t="shared" si="4"/>
        <v>0</v>
      </c>
      <c r="AM21" s="64">
        <f t="shared" si="5"/>
        <v>0</v>
      </c>
      <c r="AN21" s="28">
        <f t="shared" si="6"/>
        <v>0</v>
      </c>
      <c r="AO21" s="65">
        <f t="shared" si="7"/>
        <v>0</v>
      </c>
      <c r="AP21" s="29">
        <f t="shared" si="8"/>
        <v>0</v>
      </c>
      <c r="AQ21" s="64">
        <f t="shared" si="9"/>
        <v>0</v>
      </c>
      <c r="AR21" s="28">
        <f t="shared" si="10"/>
        <v>0</v>
      </c>
      <c r="AS21" s="65">
        <f t="shared" si="11"/>
        <v>0</v>
      </c>
      <c r="AT21" s="29">
        <f t="shared" si="12"/>
        <v>0</v>
      </c>
      <c r="AU21" s="65">
        <f t="shared" si="13"/>
        <v>0</v>
      </c>
    </row>
    <row r="22" ht="21.0" customHeight="1">
      <c r="A22" s="58">
        <v>14.0</v>
      </c>
      <c r="B22" s="59"/>
      <c r="C22" s="5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53">
        <f t="shared" si="1"/>
        <v>0</v>
      </c>
      <c r="AI22" s="62">
        <f t="shared" si="2"/>
        <v>0</v>
      </c>
      <c r="AJ22" s="63">
        <f t="shared" si="3"/>
        <v>0</v>
      </c>
      <c r="AK22" s="6"/>
      <c r="AL22" s="28">
        <f t="shared" si="4"/>
        <v>0</v>
      </c>
      <c r="AM22" s="64">
        <f t="shared" si="5"/>
        <v>0</v>
      </c>
      <c r="AN22" s="28">
        <f t="shared" si="6"/>
        <v>0</v>
      </c>
      <c r="AO22" s="65">
        <f t="shared" si="7"/>
        <v>0</v>
      </c>
      <c r="AP22" s="29">
        <f t="shared" si="8"/>
        <v>0</v>
      </c>
      <c r="AQ22" s="64">
        <f t="shared" si="9"/>
        <v>0</v>
      </c>
      <c r="AR22" s="28">
        <f t="shared" si="10"/>
        <v>0</v>
      </c>
      <c r="AS22" s="65">
        <f t="shared" si="11"/>
        <v>0</v>
      </c>
      <c r="AT22" s="29">
        <f t="shared" si="12"/>
        <v>0</v>
      </c>
      <c r="AU22" s="65">
        <f t="shared" si="13"/>
        <v>0</v>
      </c>
    </row>
    <row r="23" ht="21.0" customHeight="1">
      <c r="A23" s="58">
        <v>15.0</v>
      </c>
      <c r="B23" s="59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53">
        <f t="shared" si="1"/>
        <v>0</v>
      </c>
      <c r="AI23" s="62">
        <f t="shared" si="2"/>
        <v>0</v>
      </c>
      <c r="AJ23" s="63">
        <f t="shared" si="3"/>
        <v>0</v>
      </c>
      <c r="AK23" s="6"/>
      <c r="AL23" s="28">
        <f t="shared" si="4"/>
        <v>0</v>
      </c>
      <c r="AM23" s="64">
        <f t="shared" si="5"/>
        <v>0</v>
      </c>
      <c r="AN23" s="28">
        <f t="shared" si="6"/>
        <v>0</v>
      </c>
      <c r="AO23" s="65">
        <f t="shared" si="7"/>
        <v>0</v>
      </c>
      <c r="AP23" s="29">
        <f t="shared" si="8"/>
        <v>0</v>
      </c>
      <c r="AQ23" s="64">
        <f t="shared" si="9"/>
        <v>0</v>
      </c>
      <c r="AR23" s="28">
        <f t="shared" si="10"/>
        <v>0</v>
      </c>
      <c r="AS23" s="65">
        <f t="shared" si="11"/>
        <v>0</v>
      </c>
      <c r="AT23" s="29">
        <f t="shared" si="12"/>
        <v>0</v>
      </c>
      <c r="AU23" s="65">
        <f t="shared" si="13"/>
        <v>0</v>
      </c>
    </row>
    <row r="24" ht="21.0" customHeight="1">
      <c r="A24" s="66">
        <v>16.0</v>
      </c>
      <c r="B24" s="59"/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/>
      <c r="AH24" s="53">
        <f t="shared" si="1"/>
        <v>0</v>
      </c>
      <c r="AI24" s="62">
        <f t="shared" si="2"/>
        <v>0</v>
      </c>
      <c r="AJ24" s="63">
        <f t="shared" si="3"/>
        <v>0</v>
      </c>
      <c r="AK24" s="6"/>
      <c r="AL24" s="28">
        <f t="shared" si="4"/>
        <v>0</v>
      </c>
      <c r="AM24" s="64">
        <f t="shared" si="5"/>
        <v>0</v>
      </c>
      <c r="AN24" s="28">
        <f t="shared" si="6"/>
        <v>0</v>
      </c>
      <c r="AO24" s="65">
        <f t="shared" si="7"/>
        <v>0</v>
      </c>
      <c r="AP24" s="29">
        <f t="shared" si="8"/>
        <v>0</v>
      </c>
      <c r="AQ24" s="64">
        <f t="shared" si="9"/>
        <v>0</v>
      </c>
      <c r="AR24" s="28">
        <f t="shared" si="10"/>
        <v>0</v>
      </c>
      <c r="AS24" s="65">
        <f t="shared" si="11"/>
        <v>0</v>
      </c>
      <c r="AT24" s="29">
        <f t="shared" si="12"/>
        <v>0</v>
      </c>
      <c r="AU24" s="65">
        <f t="shared" si="13"/>
        <v>0</v>
      </c>
    </row>
    <row r="25" ht="21.0" customHeight="1">
      <c r="A25" s="58">
        <v>17.0</v>
      </c>
      <c r="B25" s="59"/>
      <c r="C25" s="5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53">
        <f t="shared" si="1"/>
        <v>0</v>
      </c>
      <c r="AI25" s="62">
        <f t="shared" si="2"/>
        <v>0</v>
      </c>
      <c r="AJ25" s="63">
        <f t="shared" si="3"/>
        <v>0</v>
      </c>
      <c r="AK25" s="6"/>
      <c r="AL25" s="28">
        <f t="shared" si="4"/>
        <v>0</v>
      </c>
      <c r="AM25" s="64">
        <f t="shared" si="5"/>
        <v>0</v>
      </c>
      <c r="AN25" s="28">
        <f t="shared" si="6"/>
        <v>0</v>
      </c>
      <c r="AO25" s="65">
        <f t="shared" si="7"/>
        <v>0</v>
      </c>
      <c r="AP25" s="29">
        <f t="shared" si="8"/>
        <v>0</v>
      </c>
      <c r="AQ25" s="64">
        <f t="shared" si="9"/>
        <v>0</v>
      </c>
      <c r="AR25" s="28">
        <f t="shared" si="10"/>
        <v>0</v>
      </c>
      <c r="AS25" s="65">
        <f t="shared" si="11"/>
        <v>0</v>
      </c>
      <c r="AT25" s="29">
        <f t="shared" si="12"/>
        <v>0</v>
      </c>
      <c r="AU25" s="65">
        <f t="shared" si="13"/>
        <v>0</v>
      </c>
    </row>
    <row r="26" ht="21.0" customHeight="1">
      <c r="A26" s="58">
        <v>18.0</v>
      </c>
      <c r="B26" s="59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1"/>
      <c r="AH26" s="53">
        <f t="shared" si="1"/>
        <v>0</v>
      </c>
      <c r="AI26" s="62">
        <f t="shared" si="2"/>
        <v>0</v>
      </c>
      <c r="AJ26" s="63">
        <f t="shared" si="3"/>
        <v>0</v>
      </c>
      <c r="AK26" s="6"/>
      <c r="AL26" s="28">
        <f t="shared" si="4"/>
        <v>0</v>
      </c>
      <c r="AM26" s="64">
        <f t="shared" si="5"/>
        <v>0</v>
      </c>
      <c r="AN26" s="28">
        <f t="shared" si="6"/>
        <v>0</v>
      </c>
      <c r="AO26" s="65">
        <f t="shared" si="7"/>
        <v>0</v>
      </c>
      <c r="AP26" s="29">
        <f t="shared" si="8"/>
        <v>0</v>
      </c>
      <c r="AQ26" s="64">
        <f t="shared" si="9"/>
        <v>0</v>
      </c>
      <c r="AR26" s="28">
        <f t="shared" si="10"/>
        <v>0</v>
      </c>
      <c r="AS26" s="65">
        <f t="shared" si="11"/>
        <v>0</v>
      </c>
      <c r="AT26" s="29">
        <f t="shared" si="12"/>
        <v>0</v>
      </c>
      <c r="AU26" s="65">
        <f t="shared" si="13"/>
        <v>0</v>
      </c>
    </row>
    <row r="27" ht="21.0" customHeight="1">
      <c r="A27" s="66">
        <v>19.0</v>
      </c>
      <c r="B27" s="59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1"/>
      <c r="AH27" s="53">
        <f t="shared" si="1"/>
        <v>0</v>
      </c>
      <c r="AI27" s="62">
        <f t="shared" si="2"/>
        <v>0</v>
      </c>
      <c r="AJ27" s="63">
        <f t="shared" si="3"/>
        <v>0</v>
      </c>
      <c r="AK27" s="6"/>
      <c r="AL27" s="28">
        <f t="shared" si="4"/>
        <v>0</v>
      </c>
      <c r="AM27" s="64">
        <f t="shared" si="5"/>
        <v>0</v>
      </c>
      <c r="AN27" s="28">
        <f t="shared" si="6"/>
        <v>0</v>
      </c>
      <c r="AO27" s="65">
        <f t="shared" si="7"/>
        <v>0</v>
      </c>
      <c r="AP27" s="29">
        <f t="shared" si="8"/>
        <v>0</v>
      </c>
      <c r="AQ27" s="64">
        <f t="shared" si="9"/>
        <v>0</v>
      </c>
      <c r="AR27" s="28">
        <f t="shared" si="10"/>
        <v>0</v>
      </c>
      <c r="AS27" s="65">
        <f t="shared" si="11"/>
        <v>0</v>
      </c>
      <c r="AT27" s="29">
        <f t="shared" si="12"/>
        <v>0</v>
      </c>
      <c r="AU27" s="65">
        <f t="shared" si="13"/>
        <v>0</v>
      </c>
    </row>
    <row r="28" ht="21.0" customHeight="1">
      <c r="A28" s="58">
        <v>20.0</v>
      </c>
      <c r="B28" s="59"/>
      <c r="C28" s="59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1"/>
      <c r="AH28" s="53">
        <f t="shared" si="1"/>
        <v>0</v>
      </c>
      <c r="AI28" s="62">
        <f t="shared" si="2"/>
        <v>0</v>
      </c>
      <c r="AJ28" s="63">
        <f t="shared" si="3"/>
        <v>0</v>
      </c>
      <c r="AK28" s="6"/>
      <c r="AL28" s="28">
        <f t="shared" si="4"/>
        <v>0</v>
      </c>
      <c r="AM28" s="64">
        <f t="shared" si="5"/>
        <v>0</v>
      </c>
      <c r="AN28" s="28">
        <f t="shared" si="6"/>
        <v>0</v>
      </c>
      <c r="AO28" s="65">
        <f t="shared" si="7"/>
        <v>0</v>
      </c>
      <c r="AP28" s="29">
        <f t="shared" si="8"/>
        <v>0</v>
      </c>
      <c r="AQ28" s="64">
        <f t="shared" si="9"/>
        <v>0</v>
      </c>
      <c r="AR28" s="28">
        <f t="shared" si="10"/>
        <v>0</v>
      </c>
      <c r="AS28" s="65">
        <f t="shared" si="11"/>
        <v>0</v>
      </c>
      <c r="AT28" s="29">
        <f t="shared" si="12"/>
        <v>0</v>
      </c>
      <c r="AU28" s="65">
        <f t="shared" si="13"/>
        <v>0</v>
      </c>
    </row>
    <row r="29" ht="21.0" customHeight="1">
      <c r="A29" s="58">
        <v>21.0</v>
      </c>
      <c r="B29" s="59"/>
      <c r="C29" s="59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/>
      <c r="AH29" s="53">
        <f t="shared" si="1"/>
        <v>0</v>
      </c>
      <c r="AI29" s="62">
        <f t="shared" si="2"/>
        <v>0</v>
      </c>
      <c r="AJ29" s="63">
        <f t="shared" si="3"/>
        <v>0</v>
      </c>
      <c r="AK29" s="6"/>
      <c r="AL29" s="28">
        <f t="shared" si="4"/>
        <v>0</v>
      </c>
      <c r="AM29" s="64">
        <f t="shared" si="5"/>
        <v>0</v>
      </c>
      <c r="AN29" s="28">
        <f t="shared" si="6"/>
        <v>0</v>
      </c>
      <c r="AO29" s="65">
        <f t="shared" si="7"/>
        <v>0</v>
      </c>
      <c r="AP29" s="29">
        <f t="shared" si="8"/>
        <v>0</v>
      </c>
      <c r="AQ29" s="64">
        <f t="shared" si="9"/>
        <v>0</v>
      </c>
      <c r="AR29" s="28">
        <f t="shared" si="10"/>
        <v>0</v>
      </c>
      <c r="AS29" s="65">
        <f t="shared" si="11"/>
        <v>0</v>
      </c>
      <c r="AT29" s="29">
        <f t="shared" si="12"/>
        <v>0</v>
      </c>
      <c r="AU29" s="65">
        <f t="shared" si="13"/>
        <v>0</v>
      </c>
    </row>
    <row r="30" ht="21.0" customHeight="1">
      <c r="A30" s="66">
        <v>22.0</v>
      </c>
      <c r="B30" s="59"/>
      <c r="C30" s="59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53">
        <f t="shared" si="1"/>
        <v>0</v>
      </c>
      <c r="AI30" s="62">
        <f t="shared" si="2"/>
        <v>0</v>
      </c>
      <c r="AJ30" s="63">
        <f t="shared" si="3"/>
        <v>0</v>
      </c>
      <c r="AK30" s="6"/>
      <c r="AL30" s="28">
        <f t="shared" si="4"/>
        <v>0</v>
      </c>
      <c r="AM30" s="64">
        <f t="shared" si="5"/>
        <v>0</v>
      </c>
      <c r="AN30" s="28">
        <f t="shared" si="6"/>
        <v>0</v>
      </c>
      <c r="AO30" s="65">
        <f t="shared" si="7"/>
        <v>0</v>
      </c>
      <c r="AP30" s="29">
        <f t="shared" si="8"/>
        <v>0</v>
      </c>
      <c r="AQ30" s="64">
        <f t="shared" si="9"/>
        <v>0</v>
      </c>
      <c r="AR30" s="28">
        <f t="shared" si="10"/>
        <v>0</v>
      </c>
      <c r="AS30" s="65">
        <f t="shared" si="11"/>
        <v>0</v>
      </c>
      <c r="AT30" s="29">
        <f t="shared" si="12"/>
        <v>0</v>
      </c>
      <c r="AU30" s="65">
        <f t="shared" si="13"/>
        <v>0</v>
      </c>
    </row>
    <row r="31" ht="21.0" customHeight="1">
      <c r="A31" s="58">
        <v>23.0</v>
      </c>
      <c r="B31" s="59"/>
      <c r="C31" s="59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1"/>
      <c r="AH31" s="53">
        <f t="shared" si="1"/>
        <v>0</v>
      </c>
      <c r="AI31" s="62">
        <f t="shared" si="2"/>
        <v>0</v>
      </c>
      <c r="AJ31" s="63">
        <f t="shared" si="3"/>
        <v>0</v>
      </c>
      <c r="AK31" s="6"/>
      <c r="AL31" s="28">
        <f t="shared" si="4"/>
        <v>0</v>
      </c>
      <c r="AM31" s="64">
        <f t="shared" si="5"/>
        <v>0</v>
      </c>
      <c r="AN31" s="28">
        <f t="shared" si="6"/>
        <v>0</v>
      </c>
      <c r="AO31" s="65">
        <f t="shared" si="7"/>
        <v>0</v>
      </c>
      <c r="AP31" s="29">
        <f t="shared" si="8"/>
        <v>0</v>
      </c>
      <c r="AQ31" s="64">
        <f t="shared" si="9"/>
        <v>0</v>
      </c>
      <c r="AR31" s="28">
        <f t="shared" si="10"/>
        <v>0</v>
      </c>
      <c r="AS31" s="65">
        <f t="shared" si="11"/>
        <v>0</v>
      </c>
      <c r="AT31" s="29">
        <f t="shared" si="12"/>
        <v>0</v>
      </c>
      <c r="AU31" s="65">
        <f t="shared" si="13"/>
        <v>0</v>
      </c>
    </row>
    <row r="32" ht="21.0" customHeight="1">
      <c r="A32" s="58">
        <v>24.0</v>
      </c>
      <c r="B32" s="59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53">
        <f t="shared" si="1"/>
        <v>0</v>
      </c>
      <c r="AI32" s="62">
        <f t="shared" si="2"/>
        <v>0</v>
      </c>
      <c r="AJ32" s="63">
        <f t="shared" si="3"/>
        <v>0</v>
      </c>
      <c r="AK32" s="6"/>
      <c r="AL32" s="28">
        <f t="shared" si="4"/>
        <v>0</v>
      </c>
      <c r="AM32" s="64">
        <f t="shared" si="5"/>
        <v>0</v>
      </c>
      <c r="AN32" s="28">
        <f t="shared" si="6"/>
        <v>0</v>
      </c>
      <c r="AO32" s="65">
        <f t="shared" si="7"/>
        <v>0</v>
      </c>
      <c r="AP32" s="29">
        <f t="shared" si="8"/>
        <v>0</v>
      </c>
      <c r="AQ32" s="64">
        <f t="shared" si="9"/>
        <v>0</v>
      </c>
      <c r="AR32" s="28">
        <f t="shared" si="10"/>
        <v>0</v>
      </c>
      <c r="AS32" s="65">
        <f t="shared" si="11"/>
        <v>0</v>
      </c>
      <c r="AT32" s="29">
        <f t="shared" si="12"/>
        <v>0</v>
      </c>
      <c r="AU32" s="65">
        <f t="shared" si="13"/>
        <v>0</v>
      </c>
    </row>
    <row r="33" ht="21.0" customHeight="1">
      <c r="A33" s="66">
        <v>25.0</v>
      </c>
      <c r="B33" s="59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1"/>
      <c r="AH33" s="53">
        <f t="shared" si="1"/>
        <v>0</v>
      </c>
      <c r="AI33" s="62">
        <f t="shared" si="2"/>
        <v>0</v>
      </c>
      <c r="AJ33" s="63">
        <f t="shared" si="3"/>
        <v>0</v>
      </c>
      <c r="AK33" s="6"/>
      <c r="AL33" s="28">
        <f t="shared" si="4"/>
        <v>0</v>
      </c>
      <c r="AM33" s="64">
        <f t="shared" si="5"/>
        <v>0</v>
      </c>
      <c r="AN33" s="28">
        <f t="shared" si="6"/>
        <v>0</v>
      </c>
      <c r="AO33" s="65">
        <f t="shared" si="7"/>
        <v>0</v>
      </c>
      <c r="AP33" s="29">
        <f t="shared" si="8"/>
        <v>0</v>
      </c>
      <c r="AQ33" s="64">
        <f t="shared" si="9"/>
        <v>0</v>
      </c>
      <c r="AR33" s="28">
        <f t="shared" si="10"/>
        <v>0</v>
      </c>
      <c r="AS33" s="65">
        <f t="shared" si="11"/>
        <v>0</v>
      </c>
      <c r="AT33" s="29">
        <f t="shared" si="12"/>
        <v>0</v>
      </c>
      <c r="AU33" s="65">
        <f t="shared" si="13"/>
        <v>0</v>
      </c>
    </row>
    <row r="34" ht="21.0" customHeight="1">
      <c r="A34" s="58">
        <v>26.0</v>
      </c>
      <c r="B34" s="59"/>
      <c r="C34" s="59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53">
        <f t="shared" si="1"/>
        <v>0</v>
      </c>
      <c r="AI34" s="62">
        <f t="shared" si="2"/>
        <v>0</v>
      </c>
      <c r="AJ34" s="63">
        <f t="shared" si="3"/>
        <v>0</v>
      </c>
      <c r="AK34" s="6"/>
      <c r="AL34" s="28">
        <f t="shared" si="4"/>
        <v>0</v>
      </c>
      <c r="AM34" s="64">
        <f t="shared" si="5"/>
        <v>0</v>
      </c>
      <c r="AN34" s="28">
        <f t="shared" si="6"/>
        <v>0</v>
      </c>
      <c r="AO34" s="65">
        <f t="shared" si="7"/>
        <v>0</v>
      </c>
      <c r="AP34" s="29">
        <f t="shared" si="8"/>
        <v>0</v>
      </c>
      <c r="AQ34" s="64">
        <f t="shared" si="9"/>
        <v>0</v>
      </c>
      <c r="AR34" s="28">
        <f t="shared" si="10"/>
        <v>0</v>
      </c>
      <c r="AS34" s="65">
        <f t="shared" si="11"/>
        <v>0</v>
      </c>
      <c r="AT34" s="29">
        <f t="shared" si="12"/>
        <v>0</v>
      </c>
      <c r="AU34" s="65">
        <f t="shared" si="13"/>
        <v>0</v>
      </c>
    </row>
    <row r="35" ht="21.0" customHeight="1">
      <c r="A35" s="58">
        <v>27.0</v>
      </c>
      <c r="B35" s="59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/>
      <c r="AH35" s="53">
        <f t="shared" si="1"/>
        <v>0</v>
      </c>
      <c r="AI35" s="62">
        <f t="shared" si="2"/>
        <v>0</v>
      </c>
      <c r="AJ35" s="63">
        <f t="shared" si="3"/>
        <v>0</v>
      </c>
      <c r="AK35" s="6"/>
      <c r="AL35" s="28">
        <f t="shared" si="4"/>
        <v>0</v>
      </c>
      <c r="AM35" s="64">
        <f t="shared" si="5"/>
        <v>0</v>
      </c>
      <c r="AN35" s="28">
        <f t="shared" si="6"/>
        <v>0</v>
      </c>
      <c r="AO35" s="65">
        <f t="shared" si="7"/>
        <v>0</v>
      </c>
      <c r="AP35" s="29">
        <f t="shared" si="8"/>
        <v>0</v>
      </c>
      <c r="AQ35" s="64">
        <f t="shared" si="9"/>
        <v>0</v>
      </c>
      <c r="AR35" s="28">
        <f t="shared" si="10"/>
        <v>0</v>
      </c>
      <c r="AS35" s="65">
        <f t="shared" si="11"/>
        <v>0</v>
      </c>
      <c r="AT35" s="29">
        <f t="shared" si="12"/>
        <v>0</v>
      </c>
      <c r="AU35" s="65">
        <f t="shared" si="13"/>
        <v>0</v>
      </c>
    </row>
    <row r="36" ht="21.0" customHeight="1">
      <c r="A36" s="66">
        <v>28.0</v>
      </c>
      <c r="B36" s="59"/>
      <c r="C36" s="59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1"/>
      <c r="AH36" s="53">
        <f t="shared" si="1"/>
        <v>0</v>
      </c>
      <c r="AI36" s="62">
        <f t="shared" si="2"/>
        <v>0</v>
      </c>
      <c r="AJ36" s="63">
        <f t="shared" si="3"/>
        <v>0</v>
      </c>
      <c r="AK36" s="6"/>
      <c r="AL36" s="28">
        <f t="shared" si="4"/>
        <v>0</v>
      </c>
      <c r="AM36" s="64">
        <f t="shared" si="5"/>
        <v>0</v>
      </c>
      <c r="AN36" s="28">
        <f t="shared" si="6"/>
        <v>0</v>
      </c>
      <c r="AO36" s="65">
        <f t="shared" si="7"/>
        <v>0</v>
      </c>
      <c r="AP36" s="29">
        <f t="shared" si="8"/>
        <v>0</v>
      </c>
      <c r="AQ36" s="64">
        <f t="shared" si="9"/>
        <v>0</v>
      </c>
      <c r="AR36" s="28">
        <f t="shared" si="10"/>
        <v>0</v>
      </c>
      <c r="AS36" s="65">
        <f t="shared" si="11"/>
        <v>0</v>
      </c>
      <c r="AT36" s="29">
        <f t="shared" si="12"/>
        <v>0</v>
      </c>
      <c r="AU36" s="65">
        <f t="shared" si="13"/>
        <v>0</v>
      </c>
    </row>
    <row r="37" ht="21.0" customHeight="1">
      <c r="A37" s="58">
        <v>29.0</v>
      </c>
      <c r="B37" s="59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1"/>
      <c r="AH37" s="53">
        <f t="shared" si="1"/>
        <v>0</v>
      </c>
      <c r="AI37" s="62">
        <f t="shared" si="2"/>
        <v>0</v>
      </c>
      <c r="AJ37" s="63">
        <f t="shared" si="3"/>
        <v>0</v>
      </c>
      <c r="AK37" s="6"/>
      <c r="AL37" s="28">
        <f t="shared" si="4"/>
        <v>0</v>
      </c>
      <c r="AM37" s="64">
        <f t="shared" si="5"/>
        <v>0</v>
      </c>
      <c r="AN37" s="28">
        <f t="shared" si="6"/>
        <v>0</v>
      </c>
      <c r="AO37" s="65">
        <f t="shared" si="7"/>
        <v>0</v>
      </c>
      <c r="AP37" s="29">
        <f t="shared" si="8"/>
        <v>0</v>
      </c>
      <c r="AQ37" s="64">
        <f t="shared" si="9"/>
        <v>0</v>
      </c>
      <c r="AR37" s="28">
        <f t="shared" si="10"/>
        <v>0</v>
      </c>
      <c r="AS37" s="65">
        <f t="shared" si="11"/>
        <v>0</v>
      </c>
      <c r="AT37" s="29">
        <f t="shared" si="12"/>
        <v>0</v>
      </c>
      <c r="AU37" s="65">
        <f t="shared" si="13"/>
        <v>0</v>
      </c>
    </row>
    <row r="38" ht="21.0" customHeight="1">
      <c r="A38" s="58">
        <v>30.0</v>
      </c>
      <c r="B38" s="59"/>
      <c r="C38" s="59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53">
        <f t="shared" si="1"/>
        <v>0</v>
      </c>
      <c r="AI38" s="62">
        <f t="shared" si="2"/>
        <v>0</v>
      </c>
      <c r="AJ38" s="63">
        <f t="shared" si="3"/>
        <v>0</v>
      </c>
      <c r="AK38" s="6"/>
      <c r="AL38" s="28">
        <f t="shared" si="4"/>
        <v>0</v>
      </c>
      <c r="AM38" s="64">
        <f t="shared" si="5"/>
        <v>0</v>
      </c>
      <c r="AN38" s="28">
        <f t="shared" si="6"/>
        <v>0</v>
      </c>
      <c r="AO38" s="65">
        <f t="shared" si="7"/>
        <v>0</v>
      </c>
      <c r="AP38" s="29">
        <f t="shared" si="8"/>
        <v>0</v>
      </c>
      <c r="AQ38" s="64">
        <f t="shared" si="9"/>
        <v>0</v>
      </c>
      <c r="AR38" s="28">
        <f t="shared" si="10"/>
        <v>0</v>
      </c>
      <c r="AS38" s="65">
        <f t="shared" si="11"/>
        <v>0</v>
      </c>
      <c r="AT38" s="29">
        <f t="shared" si="12"/>
        <v>0</v>
      </c>
      <c r="AU38" s="65">
        <f t="shared" si="13"/>
        <v>0</v>
      </c>
    </row>
    <row r="39" ht="21.0" customHeight="1">
      <c r="A39" s="66">
        <v>31.0</v>
      </c>
      <c r="B39" s="59"/>
      <c r="C39" s="59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1"/>
      <c r="AH39" s="53">
        <f t="shared" si="1"/>
        <v>0</v>
      </c>
      <c r="AI39" s="62">
        <f t="shared" si="2"/>
        <v>0</v>
      </c>
      <c r="AJ39" s="63">
        <f t="shared" si="3"/>
        <v>0</v>
      </c>
      <c r="AK39" s="6"/>
      <c r="AL39" s="28">
        <f t="shared" si="4"/>
        <v>0</v>
      </c>
      <c r="AM39" s="64">
        <f t="shared" si="5"/>
        <v>0</v>
      </c>
      <c r="AN39" s="28">
        <f t="shared" si="6"/>
        <v>0</v>
      </c>
      <c r="AO39" s="65">
        <f t="shared" si="7"/>
        <v>0</v>
      </c>
      <c r="AP39" s="29">
        <f t="shared" si="8"/>
        <v>0</v>
      </c>
      <c r="AQ39" s="64">
        <f t="shared" si="9"/>
        <v>0</v>
      </c>
      <c r="AR39" s="28">
        <f t="shared" si="10"/>
        <v>0</v>
      </c>
      <c r="AS39" s="65">
        <f t="shared" si="11"/>
        <v>0</v>
      </c>
      <c r="AT39" s="29">
        <f t="shared" si="12"/>
        <v>0</v>
      </c>
      <c r="AU39" s="65">
        <f t="shared" si="13"/>
        <v>0</v>
      </c>
    </row>
    <row r="40" ht="21.0" customHeight="1">
      <c r="A40" s="58">
        <v>32.0</v>
      </c>
      <c r="B40" s="59"/>
      <c r="C40" s="59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/>
      <c r="AH40" s="53">
        <f t="shared" si="1"/>
        <v>0</v>
      </c>
      <c r="AI40" s="62">
        <f t="shared" si="2"/>
        <v>0</v>
      </c>
      <c r="AJ40" s="63">
        <f t="shared" si="3"/>
        <v>0</v>
      </c>
      <c r="AK40" s="6"/>
      <c r="AL40" s="28">
        <f t="shared" si="4"/>
        <v>0</v>
      </c>
      <c r="AM40" s="64">
        <f t="shared" si="5"/>
        <v>0</v>
      </c>
      <c r="AN40" s="28">
        <f t="shared" si="6"/>
        <v>0</v>
      </c>
      <c r="AO40" s="65">
        <f t="shared" si="7"/>
        <v>0</v>
      </c>
      <c r="AP40" s="29">
        <f t="shared" si="8"/>
        <v>0</v>
      </c>
      <c r="AQ40" s="64">
        <f t="shared" si="9"/>
        <v>0</v>
      </c>
      <c r="AR40" s="28">
        <f t="shared" si="10"/>
        <v>0</v>
      </c>
      <c r="AS40" s="65">
        <f t="shared" si="11"/>
        <v>0</v>
      </c>
      <c r="AT40" s="29">
        <f t="shared" si="12"/>
        <v>0</v>
      </c>
      <c r="AU40" s="65">
        <f t="shared" si="13"/>
        <v>0</v>
      </c>
    </row>
    <row r="41" ht="21.0" customHeight="1">
      <c r="A41" s="58">
        <v>33.0</v>
      </c>
      <c r="B41" s="59"/>
      <c r="C41" s="5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1"/>
      <c r="AH41" s="53">
        <f t="shared" si="1"/>
        <v>0</v>
      </c>
      <c r="AI41" s="62">
        <f t="shared" si="2"/>
        <v>0</v>
      </c>
      <c r="AJ41" s="63">
        <f t="shared" si="3"/>
        <v>0</v>
      </c>
      <c r="AK41" s="6"/>
      <c r="AL41" s="28">
        <f t="shared" si="4"/>
        <v>0</v>
      </c>
      <c r="AM41" s="64">
        <f t="shared" si="5"/>
        <v>0</v>
      </c>
      <c r="AN41" s="28">
        <f t="shared" si="6"/>
        <v>0</v>
      </c>
      <c r="AO41" s="65">
        <f t="shared" si="7"/>
        <v>0</v>
      </c>
      <c r="AP41" s="29">
        <f t="shared" si="8"/>
        <v>0</v>
      </c>
      <c r="AQ41" s="64">
        <f t="shared" si="9"/>
        <v>0</v>
      </c>
      <c r="AR41" s="28">
        <f t="shared" si="10"/>
        <v>0</v>
      </c>
      <c r="AS41" s="65">
        <f t="shared" si="11"/>
        <v>0</v>
      </c>
      <c r="AT41" s="29">
        <f t="shared" si="12"/>
        <v>0</v>
      </c>
      <c r="AU41" s="65">
        <f t="shared" si="13"/>
        <v>0</v>
      </c>
    </row>
    <row r="42" ht="21.0" customHeight="1">
      <c r="A42" s="66">
        <v>34.0</v>
      </c>
      <c r="B42" s="59"/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1"/>
      <c r="AH42" s="53">
        <f t="shared" si="1"/>
        <v>0</v>
      </c>
      <c r="AI42" s="62">
        <f t="shared" si="2"/>
        <v>0</v>
      </c>
      <c r="AJ42" s="63">
        <f t="shared" si="3"/>
        <v>0</v>
      </c>
      <c r="AK42" s="6"/>
      <c r="AL42" s="28">
        <f t="shared" si="4"/>
        <v>0</v>
      </c>
      <c r="AM42" s="64">
        <f t="shared" si="5"/>
        <v>0</v>
      </c>
      <c r="AN42" s="28">
        <f t="shared" si="6"/>
        <v>0</v>
      </c>
      <c r="AO42" s="65">
        <f t="shared" si="7"/>
        <v>0</v>
      </c>
      <c r="AP42" s="29">
        <f t="shared" si="8"/>
        <v>0</v>
      </c>
      <c r="AQ42" s="64">
        <f t="shared" si="9"/>
        <v>0</v>
      </c>
      <c r="AR42" s="28">
        <f t="shared" si="10"/>
        <v>0</v>
      </c>
      <c r="AS42" s="65">
        <f t="shared" si="11"/>
        <v>0</v>
      </c>
      <c r="AT42" s="29">
        <f t="shared" si="12"/>
        <v>0</v>
      </c>
      <c r="AU42" s="65">
        <f t="shared" si="13"/>
        <v>0</v>
      </c>
    </row>
    <row r="43" ht="21.0" customHeight="1">
      <c r="A43" s="58">
        <v>35.0</v>
      </c>
      <c r="B43" s="59"/>
      <c r="C43" s="59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0"/>
      <c r="AF43" s="60"/>
      <c r="AG43" s="61"/>
      <c r="AH43" s="53">
        <f t="shared" si="1"/>
        <v>0</v>
      </c>
      <c r="AI43" s="62">
        <f t="shared" si="2"/>
        <v>0</v>
      </c>
      <c r="AJ43" s="63">
        <f t="shared" si="3"/>
        <v>0</v>
      </c>
      <c r="AK43" s="6"/>
      <c r="AL43" s="28">
        <f t="shared" si="4"/>
        <v>0</v>
      </c>
      <c r="AM43" s="64">
        <f t="shared" si="5"/>
        <v>0</v>
      </c>
      <c r="AN43" s="28">
        <f t="shared" si="6"/>
        <v>0</v>
      </c>
      <c r="AO43" s="65">
        <f t="shared" si="7"/>
        <v>0</v>
      </c>
      <c r="AP43" s="29">
        <f t="shared" si="8"/>
        <v>0</v>
      </c>
      <c r="AQ43" s="64">
        <f t="shared" si="9"/>
        <v>0</v>
      </c>
      <c r="AR43" s="28">
        <f t="shared" si="10"/>
        <v>0</v>
      </c>
      <c r="AS43" s="65">
        <f t="shared" si="11"/>
        <v>0</v>
      </c>
      <c r="AT43" s="29">
        <f t="shared" si="12"/>
        <v>0</v>
      </c>
      <c r="AU43" s="65">
        <f t="shared" si="13"/>
        <v>0</v>
      </c>
    </row>
    <row r="44" ht="21.0" customHeight="1">
      <c r="A44" s="58">
        <v>36.0</v>
      </c>
      <c r="B44" s="59"/>
      <c r="C44" s="5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0"/>
      <c r="AF44" s="60"/>
      <c r="AG44" s="61"/>
      <c r="AH44" s="53">
        <f t="shared" si="1"/>
        <v>0</v>
      </c>
      <c r="AI44" s="62">
        <f t="shared" si="2"/>
        <v>0</v>
      </c>
      <c r="AJ44" s="63">
        <f t="shared" si="3"/>
        <v>0</v>
      </c>
      <c r="AK44" s="6"/>
      <c r="AL44" s="28">
        <f t="shared" si="4"/>
        <v>0</v>
      </c>
      <c r="AM44" s="64">
        <f t="shared" si="5"/>
        <v>0</v>
      </c>
      <c r="AN44" s="28">
        <f t="shared" si="6"/>
        <v>0</v>
      </c>
      <c r="AO44" s="65">
        <f t="shared" si="7"/>
        <v>0</v>
      </c>
      <c r="AP44" s="29">
        <f t="shared" si="8"/>
        <v>0</v>
      </c>
      <c r="AQ44" s="64">
        <f t="shared" si="9"/>
        <v>0</v>
      </c>
      <c r="AR44" s="28">
        <f t="shared" si="10"/>
        <v>0</v>
      </c>
      <c r="AS44" s="65">
        <f t="shared" si="11"/>
        <v>0</v>
      </c>
      <c r="AT44" s="29">
        <f t="shared" si="12"/>
        <v>0</v>
      </c>
      <c r="AU44" s="65">
        <f t="shared" si="13"/>
        <v>0</v>
      </c>
    </row>
    <row r="45" ht="21.0" customHeight="1">
      <c r="A45" s="66">
        <v>37.0</v>
      </c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53">
        <f t="shared" si="1"/>
        <v>0</v>
      </c>
      <c r="AI45" s="62">
        <f t="shared" si="2"/>
        <v>0</v>
      </c>
      <c r="AJ45" s="63">
        <f t="shared" si="3"/>
        <v>0</v>
      </c>
      <c r="AK45" s="6"/>
      <c r="AL45" s="28">
        <f t="shared" si="4"/>
        <v>0</v>
      </c>
      <c r="AM45" s="64">
        <f t="shared" si="5"/>
        <v>0</v>
      </c>
      <c r="AN45" s="28">
        <f t="shared" si="6"/>
        <v>0</v>
      </c>
      <c r="AO45" s="65">
        <f t="shared" si="7"/>
        <v>0</v>
      </c>
      <c r="AP45" s="29">
        <f t="shared" si="8"/>
        <v>0</v>
      </c>
      <c r="AQ45" s="64">
        <f t="shared" si="9"/>
        <v>0</v>
      </c>
      <c r="AR45" s="28">
        <f t="shared" si="10"/>
        <v>0</v>
      </c>
      <c r="AS45" s="65">
        <f t="shared" si="11"/>
        <v>0</v>
      </c>
      <c r="AT45" s="29">
        <f t="shared" si="12"/>
        <v>0</v>
      </c>
      <c r="AU45" s="65">
        <f t="shared" si="13"/>
        <v>0</v>
      </c>
    </row>
    <row r="46" ht="21.0" customHeight="1">
      <c r="A46" s="58">
        <v>38.0</v>
      </c>
      <c r="B46" s="59"/>
      <c r="C46" s="59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/>
      <c r="AH46" s="53">
        <f t="shared" si="1"/>
        <v>0</v>
      </c>
      <c r="AI46" s="62">
        <f t="shared" si="2"/>
        <v>0</v>
      </c>
      <c r="AJ46" s="63">
        <f t="shared" si="3"/>
        <v>0</v>
      </c>
      <c r="AK46" s="6"/>
      <c r="AL46" s="28">
        <f t="shared" si="4"/>
        <v>0</v>
      </c>
      <c r="AM46" s="64">
        <f t="shared" si="5"/>
        <v>0</v>
      </c>
      <c r="AN46" s="28">
        <f t="shared" si="6"/>
        <v>0</v>
      </c>
      <c r="AO46" s="65">
        <f t="shared" si="7"/>
        <v>0</v>
      </c>
      <c r="AP46" s="29">
        <f t="shared" si="8"/>
        <v>0</v>
      </c>
      <c r="AQ46" s="64">
        <f t="shared" si="9"/>
        <v>0</v>
      </c>
      <c r="AR46" s="28">
        <f t="shared" si="10"/>
        <v>0</v>
      </c>
      <c r="AS46" s="65">
        <f t="shared" si="11"/>
        <v>0</v>
      </c>
      <c r="AT46" s="29">
        <f t="shared" si="12"/>
        <v>0</v>
      </c>
      <c r="AU46" s="65">
        <f t="shared" si="13"/>
        <v>0</v>
      </c>
    </row>
    <row r="47" ht="21.0" customHeight="1">
      <c r="A47" s="58">
        <v>39.0</v>
      </c>
      <c r="B47" s="59"/>
      <c r="C47" s="59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/>
      <c r="AH47" s="53">
        <f t="shared" si="1"/>
        <v>0</v>
      </c>
      <c r="AI47" s="62">
        <f t="shared" si="2"/>
        <v>0</v>
      </c>
      <c r="AJ47" s="63">
        <f t="shared" si="3"/>
        <v>0</v>
      </c>
      <c r="AK47" s="6"/>
      <c r="AL47" s="28">
        <f t="shared" si="4"/>
        <v>0</v>
      </c>
      <c r="AM47" s="64">
        <f t="shared" si="5"/>
        <v>0</v>
      </c>
      <c r="AN47" s="28">
        <f t="shared" si="6"/>
        <v>0</v>
      </c>
      <c r="AO47" s="65">
        <f t="shared" si="7"/>
        <v>0</v>
      </c>
      <c r="AP47" s="29">
        <f t="shared" si="8"/>
        <v>0</v>
      </c>
      <c r="AQ47" s="64">
        <f t="shared" si="9"/>
        <v>0</v>
      </c>
      <c r="AR47" s="28">
        <f t="shared" si="10"/>
        <v>0</v>
      </c>
      <c r="AS47" s="65">
        <f t="shared" si="11"/>
        <v>0</v>
      </c>
      <c r="AT47" s="29">
        <f t="shared" si="12"/>
        <v>0</v>
      </c>
      <c r="AU47" s="65">
        <f t="shared" si="13"/>
        <v>0</v>
      </c>
    </row>
    <row r="48" ht="21.0" customHeight="1">
      <c r="A48" s="66">
        <v>40.0</v>
      </c>
      <c r="B48" s="59"/>
      <c r="C48" s="59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1"/>
      <c r="AH48" s="53">
        <f t="shared" si="1"/>
        <v>0</v>
      </c>
      <c r="AI48" s="62">
        <f t="shared" si="2"/>
        <v>0</v>
      </c>
      <c r="AJ48" s="63">
        <f t="shared" si="3"/>
        <v>0</v>
      </c>
      <c r="AK48" s="6"/>
      <c r="AL48" s="28">
        <f t="shared" si="4"/>
        <v>0</v>
      </c>
      <c r="AM48" s="64">
        <f t="shared" si="5"/>
        <v>0</v>
      </c>
      <c r="AN48" s="28">
        <f t="shared" si="6"/>
        <v>0</v>
      </c>
      <c r="AO48" s="65">
        <f t="shared" si="7"/>
        <v>0</v>
      </c>
      <c r="AP48" s="29">
        <f t="shared" si="8"/>
        <v>0</v>
      </c>
      <c r="AQ48" s="64">
        <f t="shared" si="9"/>
        <v>0</v>
      </c>
      <c r="AR48" s="28">
        <f t="shared" si="10"/>
        <v>0</v>
      </c>
      <c r="AS48" s="65">
        <f t="shared" si="11"/>
        <v>0</v>
      </c>
      <c r="AT48" s="29">
        <f t="shared" si="12"/>
        <v>0</v>
      </c>
      <c r="AU48" s="65">
        <f t="shared" si="13"/>
        <v>0</v>
      </c>
    </row>
    <row r="49" ht="21.0" customHeight="1">
      <c r="A49" s="58">
        <v>41.0</v>
      </c>
      <c r="B49" s="59"/>
      <c r="C49" s="59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1"/>
      <c r="AH49" s="53">
        <f t="shared" si="1"/>
        <v>0</v>
      </c>
      <c r="AI49" s="62">
        <f t="shared" si="2"/>
        <v>0</v>
      </c>
      <c r="AJ49" s="63">
        <f t="shared" si="3"/>
        <v>0</v>
      </c>
      <c r="AK49" s="6"/>
      <c r="AL49" s="28">
        <f t="shared" si="4"/>
        <v>0</v>
      </c>
      <c r="AM49" s="64">
        <f t="shared" si="5"/>
        <v>0</v>
      </c>
      <c r="AN49" s="28">
        <f t="shared" si="6"/>
        <v>0</v>
      </c>
      <c r="AO49" s="65">
        <f t="shared" si="7"/>
        <v>0</v>
      </c>
      <c r="AP49" s="29">
        <f t="shared" si="8"/>
        <v>0</v>
      </c>
      <c r="AQ49" s="64">
        <f t="shared" si="9"/>
        <v>0</v>
      </c>
      <c r="AR49" s="28">
        <f t="shared" si="10"/>
        <v>0</v>
      </c>
      <c r="AS49" s="65">
        <f t="shared" si="11"/>
        <v>0</v>
      </c>
      <c r="AT49" s="29">
        <f t="shared" si="12"/>
        <v>0</v>
      </c>
      <c r="AU49" s="65">
        <f t="shared" si="13"/>
        <v>0</v>
      </c>
    </row>
    <row r="50" ht="21.0" customHeight="1">
      <c r="A50" s="58">
        <v>42.0</v>
      </c>
      <c r="B50" s="59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1"/>
      <c r="AH50" s="53">
        <f t="shared" si="1"/>
        <v>0</v>
      </c>
      <c r="AI50" s="62">
        <f t="shared" si="2"/>
        <v>0</v>
      </c>
      <c r="AJ50" s="63">
        <f t="shared" si="3"/>
        <v>0</v>
      </c>
      <c r="AK50" s="6"/>
      <c r="AL50" s="28">
        <f t="shared" si="4"/>
        <v>0</v>
      </c>
      <c r="AM50" s="64">
        <f t="shared" si="5"/>
        <v>0</v>
      </c>
      <c r="AN50" s="28">
        <f t="shared" si="6"/>
        <v>0</v>
      </c>
      <c r="AO50" s="65">
        <f t="shared" si="7"/>
        <v>0</v>
      </c>
      <c r="AP50" s="29">
        <f t="shared" si="8"/>
        <v>0</v>
      </c>
      <c r="AQ50" s="64">
        <f t="shared" si="9"/>
        <v>0</v>
      </c>
      <c r="AR50" s="28">
        <f t="shared" si="10"/>
        <v>0</v>
      </c>
      <c r="AS50" s="65">
        <f t="shared" si="11"/>
        <v>0</v>
      </c>
      <c r="AT50" s="29">
        <f t="shared" si="12"/>
        <v>0</v>
      </c>
      <c r="AU50" s="65">
        <f t="shared" si="13"/>
        <v>0</v>
      </c>
    </row>
    <row r="51" ht="21.0" customHeight="1">
      <c r="A51" s="66">
        <v>43.0</v>
      </c>
      <c r="B51" s="59"/>
      <c r="C51" s="59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/>
      <c r="AH51" s="53">
        <f t="shared" si="1"/>
        <v>0</v>
      </c>
      <c r="AI51" s="62">
        <f t="shared" si="2"/>
        <v>0</v>
      </c>
      <c r="AJ51" s="63">
        <f t="shared" si="3"/>
        <v>0</v>
      </c>
      <c r="AK51" s="6"/>
      <c r="AL51" s="28">
        <f t="shared" si="4"/>
        <v>0</v>
      </c>
      <c r="AM51" s="64">
        <f t="shared" si="5"/>
        <v>0</v>
      </c>
      <c r="AN51" s="28">
        <f t="shared" si="6"/>
        <v>0</v>
      </c>
      <c r="AO51" s="65">
        <f t="shared" si="7"/>
        <v>0</v>
      </c>
      <c r="AP51" s="29">
        <f t="shared" si="8"/>
        <v>0</v>
      </c>
      <c r="AQ51" s="64">
        <f t="shared" si="9"/>
        <v>0</v>
      </c>
      <c r="AR51" s="28">
        <f t="shared" si="10"/>
        <v>0</v>
      </c>
      <c r="AS51" s="65">
        <f t="shared" si="11"/>
        <v>0</v>
      </c>
      <c r="AT51" s="29">
        <f t="shared" si="12"/>
        <v>0</v>
      </c>
      <c r="AU51" s="65">
        <f t="shared" si="13"/>
        <v>0</v>
      </c>
    </row>
    <row r="52" ht="21.0" customHeight="1">
      <c r="A52" s="58">
        <v>44.0</v>
      </c>
      <c r="B52" s="59"/>
      <c r="C52" s="59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/>
      <c r="AH52" s="53">
        <f t="shared" si="1"/>
        <v>0</v>
      </c>
      <c r="AI52" s="62">
        <f t="shared" si="2"/>
        <v>0</v>
      </c>
      <c r="AJ52" s="63">
        <f t="shared" si="3"/>
        <v>0</v>
      </c>
      <c r="AK52" s="6"/>
      <c r="AL52" s="28">
        <f t="shared" si="4"/>
        <v>0</v>
      </c>
      <c r="AM52" s="64">
        <f t="shared" si="5"/>
        <v>0</v>
      </c>
      <c r="AN52" s="28">
        <f t="shared" si="6"/>
        <v>0</v>
      </c>
      <c r="AO52" s="65">
        <f t="shared" si="7"/>
        <v>0</v>
      </c>
      <c r="AP52" s="29">
        <f t="shared" si="8"/>
        <v>0</v>
      </c>
      <c r="AQ52" s="64">
        <f t="shared" si="9"/>
        <v>0</v>
      </c>
      <c r="AR52" s="28">
        <f t="shared" si="10"/>
        <v>0</v>
      </c>
      <c r="AS52" s="65">
        <f t="shared" si="11"/>
        <v>0</v>
      </c>
      <c r="AT52" s="29">
        <f t="shared" si="12"/>
        <v>0</v>
      </c>
      <c r="AU52" s="65">
        <f t="shared" si="13"/>
        <v>0</v>
      </c>
    </row>
    <row r="53" ht="21.0" customHeight="1">
      <c r="A53" s="69">
        <v>45.0</v>
      </c>
      <c r="B53" s="70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2"/>
      <c r="AH53" s="53">
        <f t="shared" si="1"/>
        <v>0</v>
      </c>
      <c r="AI53" s="73">
        <f t="shared" si="2"/>
        <v>0</v>
      </c>
      <c r="AJ53" s="74">
        <f t="shared" si="3"/>
        <v>0</v>
      </c>
      <c r="AK53" s="6"/>
      <c r="AL53" s="28">
        <f t="shared" si="4"/>
        <v>0</v>
      </c>
      <c r="AM53" s="64">
        <f t="shared" si="5"/>
        <v>0</v>
      </c>
      <c r="AN53" s="28">
        <f t="shared" si="6"/>
        <v>0</v>
      </c>
      <c r="AO53" s="65">
        <f t="shared" si="7"/>
        <v>0</v>
      </c>
      <c r="AP53" s="29">
        <f t="shared" si="8"/>
        <v>0</v>
      </c>
      <c r="AQ53" s="64">
        <f t="shared" si="9"/>
        <v>0</v>
      </c>
      <c r="AR53" s="28">
        <f t="shared" si="10"/>
        <v>0</v>
      </c>
      <c r="AS53" s="65">
        <f t="shared" si="11"/>
        <v>0</v>
      </c>
      <c r="AT53" s="29">
        <f t="shared" si="12"/>
        <v>0</v>
      </c>
      <c r="AU53" s="65">
        <f t="shared" si="13"/>
        <v>0</v>
      </c>
    </row>
    <row r="54" ht="15.75" customHeight="1">
      <c r="A54" s="20" t="s">
        <v>23</v>
      </c>
      <c r="B54" s="20">
        <f>COUNT(AJ9:AJ53)</f>
        <v>45</v>
      </c>
      <c r="C54" s="75" t="s">
        <v>24</v>
      </c>
      <c r="D54" s="76">
        <f t="shared" ref="D54:AF54" si="14">COUNTIF(D9:D53,D8)</f>
        <v>0</v>
      </c>
      <c r="E54" s="76">
        <f t="shared" si="14"/>
        <v>0</v>
      </c>
      <c r="F54" s="76">
        <f t="shared" si="14"/>
        <v>0</v>
      </c>
      <c r="G54" s="76">
        <f t="shared" si="14"/>
        <v>0</v>
      </c>
      <c r="H54" s="76">
        <f t="shared" si="14"/>
        <v>0</v>
      </c>
      <c r="I54" s="76">
        <f t="shared" si="14"/>
        <v>0</v>
      </c>
      <c r="J54" s="76">
        <f t="shared" si="14"/>
        <v>0</v>
      </c>
      <c r="K54" s="76">
        <f t="shared" si="14"/>
        <v>0</v>
      </c>
      <c r="L54" s="76">
        <f t="shared" si="14"/>
        <v>0</v>
      </c>
      <c r="M54" s="76">
        <f t="shared" si="14"/>
        <v>0</v>
      </c>
      <c r="N54" s="76">
        <f t="shared" si="14"/>
        <v>0</v>
      </c>
      <c r="O54" s="76">
        <f t="shared" si="14"/>
        <v>0</v>
      </c>
      <c r="P54" s="76">
        <f t="shared" si="14"/>
        <v>0</v>
      </c>
      <c r="Q54" s="76">
        <f t="shared" si="14"/>
        <v>0</v>
      </c>
      <c r="R54" s="76">
        <f t="shared" si="14"/>
        <v>0</v>
      </c>
      <c r="S54" s="76">
        <f t="shared" si="14"/>
        <v>0</v>
      </c>
      <c r="T54" s="76">
        <f t="shared" si="14"/>
        <v>0</v>
      </c>
      <c r="U54" s="76">
        <f t="shared" si="14"/>
        <v>0</v>
      </c>
      <c r="V54" s="76">
        <f t="shared" si="14"/>
        <v>0</v>
      </c>
      <c r="W54" s="76">
        <f t="shared" si="14"/>
        <v>0</v>
      </c>
      <c r="X54" s="76">
        <f t="shared" si="14"/>
        <v>0</v>
      </c>
      <c r="Y54" s="76">
        <f t="shared" si="14"/>
        <v>0</v>
      </c>
      <c r="Z54" s="76">
        <f t="shared" si="14"/>
        <v>0</v>
      </c>
      <c r="AA54" s="76">
        <f t="shared" si="14"/>
        <v>0</v>
      </c>
      <c r="AB54" s="76">
        <f t="shared" si="14"/>
        <v>0</v>
      </c>
      <c r="AC54" s="76">
        <f t="shared" si="14"/>
        <v>0</v>
      </c>
      <c r="AD54" s="76">
        <f t="shared" si="14"/>
        <v>0</v>
      </c>
      <c r="AE54" s="76">
        <f t="shared" si="14"/>
        <v>0</v>
      </c>
      <c r="AF54" s="76">
        <f t="shared" si="14"/>
        <v>0</v>
      </c>
      <c r="AG54" s="77">
        <f>SUM(AG9:AG53)</f>
        <v>0</v>
      </c>
      <c r="AH54" s="78">
        <f t="shared" ref="AH54:AJ54" si="15">AVERAGE(AH9:AH53)</f>
        <v>0</v>
      </c>
      <c r="AI54" s="79">
        <f t="shared" si="15"/>
        <v>0</v>
      </c>
      <c r="AJ54" s="80">
        <f t="shared" si="15"/>
        <v>0</v>
      </c>
      <c r="AK54" s="32"/>
      <c r="AL54" s="81"/>
      <c r="AM54" s="82">
        <f>AVERAGE(AM9:AM53)</f>
        <v>0</v>
      </c>
      <c r="AN54" s="83"/>
      <c r="AO54" s="84">
        <f>AVERAGE(AO9:AO53)</f>
        <v>0</v>
      </c>
      <c r="AP54" s="85"/>
      <c r="AQ54" s="82">
        <f>AVERAGE(AQ9:AQ53)</f>
        <v>0</v>
      </c>
      <c r="AR54" s="83"/>
      <c r="AS54" s="84">
        <f>AVERAGE(AS9:AS53)</f>
        <v>0</v>
      </c>
      <c r="AT54" s="85"/>
      <c r="AU54" s="84">
        <f>AVERAGE(AU9:AU53)</f>
        <v>0</v>
      </c>
    </row>
    <row r="55" ht="15.75" customHeight="1">
      <c r="A55" s="86"/>
      <c r="B55" s="86"/>
      <c r="C55" s="87" t="s">
        <v>25</v>
      </c>
      <c r="D55" s="88">
        <f t="shared" ref="D55:AF55" si="16">D54/$B$54</f>
        <v>0</v>
      </c>
      <c r="E55" s="88">
        <f t="shared" si="16"/>
        <v>0</v>
      </c>
      <c r="F55" s="88">
        <f t="shared" si="16"/>
        <v>0</v>
      </c>
      <c r="G55" s="88">
        <f t="shared" si="16"/>
        <v>0</v>
      </c>
      <c r="H55" s="88">
        <f t="shared" si="16"/>
        <v>0</v>
      </c>
      <c r="I55" s="88">
        <f t="shared" si="16"/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 s="88">
        <f t="shared" si="16"/>
        <v>0</v>
      </c>
      <c r="Q55" s="88">
        <f t="shared" si="16"/>
        <v>0</v>
      </c>
      <c r="R55" s="88">
        <f t="shared" si="16"/>
        <v>0</v>
      </c>
      <c r="S55" s="88">
        <f t="shared" si="16"/>
        <v>0</v>
      </c>
      <c r="T55" s="88">
        <f t="shared" si="16"/>
        <v>0</v>
      </c>
      <c r="U55" s="88">
        <f t="shared" si="16"/>
        <v>0</v>
      </c>
      <c r="V55" s="88">
        <f t="shared" si="16"/>
        <v>0</v>
      </c>
      <c r="W55" s="88">
        <f t="shared" si="16"/>
        <v>0</v>
      </c>
      <c r="X55" s="88">
        <f t="shared" si="16"/>
        <v>0</v>
      </c>
      <c r="Y55" s="88">
        <f t="shared" si="16"/>
        <v>0</v>
      </c>
      <c r="Z55" s="88">
        <f t="shared" si="16"/>
        <v>0</v>
      </c>
      <c r="AA55" s="88">
        <f t="shared" si="16"/>
        <v>0</v>
      </c>
      <c r="AB55" s="88">
        <f t="shared" si="16"/>
        <v>0</v>
      </c>
      <c r="AC55" s="88">
        <f t="shared" si="16"/>
        <v>0</v>
      </c>
      <c r="AD55" s="88">
        <f t="shared" si="16"/>
        <v>0</v>
      </c>
      <c r="AE55" s="88">
        <f t="shared" si="16"/>
        <v>0</v>
      </c>
      <c r="AF55" s="88">
        <f t="shared" si="16"/>
        <v>0</v>
      </c>
      <c r="AG55" s="89">
        <f>AG54/$B$54/AG7</f>
        <v>0</v>
      </c>
      <c r="AH55" s="5"/>
      <c r="AI55" s="5"/>
      <c r="AJ55" s="5"/>
      <c r="AK55" s="32"/>
      <c r="AL55" s="5"/>
      <c r="AM55" s="5"/>
      <c r="AN55" s="5"/>
      <c r="AO55" s="5"/>
      <c r="AP55" s="5"/>
      <c r="AQ55" s="5"/>
      <c r="AR55" s="5"/>
      <c r="AS55" s="5"/>
      <c r="AT55" s="86"/>
      <c r="AU55" s="86"/>
    </row>
    <row r="56" ht="15.75" customHeight="1">
      <c r="A56" s="20"/>
      <c r="B56" s="20"/>
      <c r="C56" s="90" t="s">
        <v>26</v>
      </c>
      <c r="D56" s="91">
        <f t="shared" ref="D56:AF56" si="17">COUNT($AJ$9:$AJ$53)</f>
        <v>45</v>
      </c>
      <c r="E56" s="91">
        <f t="shared" si="17"/>
        <v>45</v>
      </c>
      <c r="F56" s="91">
        <f t="shared" si="17"/>
        <v>45</v>
      </c>
      <c r="G56" s="91">
        <f t="shared" si="17"/>
        <v>45</v>
      </c>
      <c r="H56" s="91">
        <f t="shared" si="17"/>
        <v>45</v>
      </c>
      <c r="I56" s="91">
        <f t="shared" si="17"/>
        <v>45</v>
      </c>
      <c r="J56" s="91">
        <f t="shared" si="17"/>
        <v>45</v>
      </c>
      <c r="K56" s="91">
        <f t="shared" si="17"/>
        <v>45</v>
      </c>
      <c r="L56" s="91">
        <f t="shared" si="17"/>
        <v>45</v>
      </c>
      <c r="M56" s="91">
        <f t="shared" si="17"/>
        <v>45</v>
      </c>
      <c r="N56" s="91">
        <f t="shared" si="17"/>
        <v>45</v>
      </c>
      <c r="O56" s="91">
        <f t="shared" si="17"/>
        <v>45</v>
      </c>
      <c r="P56" s="91">
        <f t="shared" si="17"/>
        <v>45</v>
      </c>
      <c r="Q56" s="91">
        <f t="shared" si="17"/>
        <v>45</v>
      </c>
      <c r="R56" s="91">
        <f t="shared" si="17"/>
        <v>45</v>
      </c>
      <c r="S56" s="91">
        <f t="shared" si="17"/>
        <v>45</v>
      </c>
      <c r="T56" s="91">
        <f t="shared" si="17"/>
        <v>45</v>
      </c>
      <c r="U56" s="91">
        <f t="shared" si="17"/>
        <v>45</v>
      </c>
      <c r="V56" s="91">
        <f t="shared" si="17"/>
        <v>45</v>
      </c>
      <c r="W56" s="91">
        <f t="shared" si="17"/>
        <v>45</v>
      </c>
      <c r="X56" s="91">
        <f t="shared" si="17"/>
        <v>45</v>
      </c>
      <c r="Y56" s="91">
        <f t="shared" si="17"/>
        <v>45</v>
      </c>
      <c r="Z56" s="91">
        <f t="shared" si="17"/>
        <v>45</v>
      </c>
      <c r="AA56" s="91">
        <f t="shared" si="17"/>
        <v>45</v>
      </c>
      <c r="AB56" s="91">
        <f t="shared" si="17"/>
        <v>45</v>
      </c>
      <c r="AC56" s="91">
        <f t="shared" si="17"/>
        <v>45</v>
      </c>
      <c r="AD56" s="91">
        <f t="shared" si="17"/>
        <v>45</v>
      </c>
      <c r="AE56" s="91">
        <f t="shared" si="17"/>
        <v>45</v>
      </c>
      <c r="AF56" s="91">
        <f t="shared" si="17"/>
        <v>45</v>
      </c>
      <c r="AG56" s="92"/>
      <c r="AH56" s="5"/>
      <c r="AI56" s="5"/>
      <c r="AJ56" s="5"/>
      <c r="AK56" s="32"/>
      <c r="AL56" s="5"/>
      <c r="AM56" s="5"/>
      <c r="AN56" s="5"/>
      <c r="AO56" s="5"/>
      <c r="AP56" s="5"/>
      <c r="AQ56" s="5"/>
      <c r="AR56" s="5"/>
      <c r="AS56" s="5"/>
      <c r="AT56" s="86"/>
      <c r="AU56" s="86"/>
    </row>
    <row r="57" ht="15.75" customHeight="1">
      <c r="A57" s="5"/>
      <c r="B57" s="5"/>
      <c r="C57" s="93" t="s">
        <v>27</v>
      </c>
      <c r="D57" s="94">
        <f t="shared" ref="D57:AF57" si="18">COUNTIF(D9:D53,"A")</f>
        <v>0</v>
      </c>
      <c r="E57" s="94">
        <f t="shared" si="18"/>
        <v>0</v>
      </c>
      <c r="F57" s="94">
        <f t="shared" si="18"/>
        <v>0</v>
      </c>
      <c r="G57" s="94">
        <f t="shared" si="18"/>
        <v>0</v>
      </c>
      <c r="H57" s="94">
        <f t="shared" si="18"/>
        <v>0</v>
      </c>
      <c r="I57" s="94">
        <f t="shared" si="18"/>
        <v>0</v>
      </c>
      <c r="J57" s="94">
        <f t="shared" si="18"/>
        <v>0</v>
      </c>
      <c r="K57" s="94">
        <f t="shared" si="18"/>
        <v>0</v>
      </c>
      <c r="L57" s="94">
        <f t="shared" si="18"/>
        <v>0</v>
      </c>
      <c r="M57" s="94">
        <f t="shared" si="18"/>
        <v>0</v>
      </c>
      <c r="N57" s="94">
        <f t="shared" si="18"/>
        <v>0</v>
      </c>
      <c r="O57" s="94">
        <f t="shared" si="18"/>
        <v>0</v>
      </c>
      <c r="P57" s="94">
        <f t="shared" si="18"/>
        <v>0</v>
      </c>
      <c r="Q57" s="94">
        <f t="shared" si="18"/>
        <v>0</v>
      </c>
      <c r="R57" s="94">
        <f t="shared" si="18"/>
        <v>0</v>
      </c>
      <c r="S57" s="94">
        <f t="shared" si="18"/>
        <v>0</v>
      </c>
      <c r="T57" s="94">
        <f t="shared" si="18"/>
        <v>0</v>
      </c>
      <c r="U57" s="94">
        <f t="shared" si="18"/>
        <v>0</v>
      </c>
      <c r="V57" s="94">
        <f t="shared" si="18"/>
        <v>0</v>
      </c>
      <c r="W57" s="94">
        <f t="shared" si="18"/>
        <v>0</v>
      </c>
      <c r="X57" s="94">
        <f t="shared" si="18"/>
        <v>0</v>
      </c>
      <c r="Y57" s="94">
        <f t="shared" si="18"/>
        <v>0</v>
      </c>
      <c r="Z57" s="94">
        <f t="shared" si="18"/>
        <v>0</v>
      </c>
      <c r="AA57" s="94">
        <f t="shared" si="18"/>
        <v>0</v>
      </c>
      <c r="AB57" s="94">
        <f t="shared" si="18"/>
        <v>0</v>
      </c>
      <c r="AC57" s="94">
        <f t="shared" si="18"/>
        <v>0</v>
      </c>
      <c r="AD57" s="94">
        <f t="shared" si="18"/>
        <v>0</v>
      </c>
      <c r="AE57" s="94">
        <f t="shared" si="18"/>
        <v>0</v>
      </c>
      <c r="AF57" s="94">
        <f t="shared" si="18"/>
        <v>0</v>
      </c>
      <c r="AG57" s="95"/>
      <c r="AH57" s="5"/>
      <c r="AI57" s="5"/>
      <c r="AJ57" s="5"/>
      <c r="AK57" s="32"/>
      <c r="AL57" s="5"/>
      <c r="AM57" s="5"/>
      <c r="AN57" s="5"/>
      <c r="AO57" s="5"/>
      <c r="AP57" s="5"/>
      <c r="AQ57" s="5"/>
      <c r="AR57" s="5"/>
      <c r="AS57" s="5"/>
      <c r="AT57" s="86"/>
      <c r="AU57" s="86"/>
    </row>
    <row r="58" ht="15.75" customHeight="1">
      <c r="A58" s="5"/>
      <c r="B58" s="5"/>
      <c r="C58" s="90" t="s">
        <v>25</v>
      </c>
      <c r="D58" s="96">
        <f t="shared" ref="D58:AF58" si="19">D57/D56</f>
        <v>0</v>
      </c>
      <c r="E58" s="96">
        <f t="shared" si="19"/>
        <v>0</v>
      </c>
      <c r="F58" s="96">
        <f t="shared" si="19"/>
        <v>0</v>
      </c>
      <c r="G58" s="96">
        <f t="shared" si="19"/>
        <v>0</v>
      </c>
      <c r="H58" s="96">
        <f t="shared" si="19"/>
        <v>0</v>
      </c>
      <c r="I58" s="96">
        <f t="shared" si="19"/>
        <v>0</v>
      </c>
      <c r="J58" s="96">
        <f t="shared" si="19"/>
        <v>0</v>
      </c>
      <c r="K58" s="96">
        <f t="shared" si="19"/>
        <v>0</v>
      </c>
      <c r="L58" s="96">
        <f t="shared" si="19"/>
        <v>0</v>
      </c>
      <c r="M58" s="96">
        <f t="shared" si="19"/>
        <v>0</v>
      </c>
      <c r="N58" s="96">
        <f t="shared" si="19"/>
        <v>0</v>
      </c>
      <c r="O58" s="96">
        <f t="shared" si="19"/>
        <v>0</v>
      </c>
      <c r="P58" s="96">
        <f t="shared" si="19"/>
        <v>0</v>
      </c>
      <c r="Q58" s="96">
        <f t="shared" si="19"/>
        <v>0</v>
      </c>
      <c r="R58" s="96">
        <f t="shared" si="19"/>
        <v>0</v>
      </c>
      <c r="S58" s="96">
        <f t="shared" si="19"/>
        <v>0</v>
      </c>
      <c r="T58" s="96">
        <f t="shared" si="19"/>
        <v>0</v>
      </c>
      <c r="U58" s="96">
        <f t="shared" si="19"/>
        <v>0</v>
      </c>
      <c r="V58" s="96">
        <f t="shared" si="19"/>
        <v>0</v>
      </c>
      <c r="W58" s="96">
        <f t="shared" si="19"/>
        <v>0</v>
      </c>
      <c r="X58" s="96">
        <f t="shared" si="19"/>
        <v>0</v>
      </c>
      <c r="Y58" s="96">
        <f t="shared" si="19"/>
        <v>0</v>
      </c>
      <c r="Z58" s="96">
        <f t="shared" si="19"/>
        <v>0</v>
      </c>
      <c r="AA58" s="96">
        <f t="shared" si="19"/>
        <v>0</v>
      </c>
      <c r="AB58" s="96">
        <f t="shared" si="19"/>
        <v>0</v>
      </c>
      <c r="AC58" s="96">
        <f t="shared" si="19"/>
        <v>0</v>
      </c>
      <c r="AD58" s="96">
        <f t="shared" si="19"/>
        <v>0</v>
      </c>
      <c r="AE58" s="96">
        <f t="shared" si="19"/>
        <v>0</v>
      </c>
      <c r="AF58" s="96">
        <f t="shared" si="19"/>
        <v>0</v>
      </c>
      <c r="AG58" s="97"/>
      <c r="AH58" s="5"/>
      <c r="AI58" s="5"/>
      <c r="AJ58" s="5"/>
      <c r="AK58" s="32"/>
      <c r="AL58" s="5"/>
      <c r="AM58" s="5"/>
      <c r="AN58" s="5"/>
      <c r="AO58" s="5"/>
      <c r="AP58" s="5"/>
      <c r="AQ58" s="5"/>
      <c r="AR58" s="5"/>
      <c r="AS58" s="5"/>
      <c r="AT58" s="86"/>
      <c r="AU58" s="86"/>
    </row>
    <row r="59" ht="15.75" customHeight="1">
      <c r="A59" s="5"/>
      <c r="B59" s="5"/>
      <c r="C59" s="93" t="s">
        <v>28</v>
      </c>
      <c r="D59" s="94">
        <f t="shared" ref="D59:AF59" si="20">COUNTIF(D9:D53,"B")</f>
        <v>0</v>
      </c>
      <c r="E59" s="94">
        <f t="shared" si="20"/>
        <v>0</v>
      </c>
      <c r="F59" s="94">
        <f t="shared" si="20"/>
        <v>0</v>
      </c>
      <c r="G59" s="94">
        <f t="shared" si="20"/>
        <v>0</v>
      </c>
      <c r="H59" s="94">
        <f t="shared" si="20"/>
        <v>0</v>
      </c>
      <c r="I59" s="94">
        <f t="shared" si="20"/>
        <v>0</v>
      </c>
      <c r="J59" s="94">
        <f t="shared" si="20"/>
        <v>0</v>
      </c>
      <c r="K59" s="94">
        <f t="shared" si="20"/>
        <v>0</v>
      </c>
      <c r="L59" s="94">
        <f t="shared" si="20"/>
        <v>0</v>
      </c>
      <c r="M59" s="94">
        <f t="shared" si="20"/>
        <v>0</v>
      </c>
      <c r="N59" s="94">
        <f t="shared" si="20"/>
        <v>0</v>
      </c>
      <c r="O59" s="94">
        <f t="shared" si="20"/>
        <v>0</v>
      </c>
      <c r="P59" s="94">
        <f t="shared" si="20"/>
        <v>0</v>
      </c>
      <c r="Q59" s="94">
        <f t="shared" si="20"/>
        <v>0</v>
      </c>
      <c r="R59" s="94">
        <f t="shared" si="20"/>
        <v>0</v>
      </c>
      <c r="S59" s="94">
        <f t="shared" si="20"/>
        <v>0</v>
      </c>
      <c r="T59" s="94">
        <f t="shared" si="20"/>
        <v>0</v>
      </c>
      <c r="U59" s="94">
        <f t="shared" si="20"/>
        <v>0</v>
      </c>
      <c r="V59" s="94">
        <f t="shared" si="20"/>
        <v>0</v>
      </c>
      <c r="W59" s="94">
        <f t="shared" si="20"/>
        <v>0</v>
      </c>
      <c r="X59" s="94">
        <f t="shared" si="20"/>
        <v>0</v>
      </c>
      <c r="Y59" s="94">
        <f t="shared" si="20"/>
        <v>0</v>
      </c>
      <c r="Z59" s="94">
        <f t="shared" si="20"/>
        <v>0</v>
      </c>
      <c r="AA59" s="94">
        <f t="shared" si="20"/>
        <v>0</v>
      </c>
      <c r="AB59" s="94">
        <f t="shared" si="20"/>
        <v>0</v>
      </c>
      <c r="AC59" s="94">
        <f t="shared" si="20"/>
        <v>0</v>
      </c>
      <c r="AD59" s="94">
        <f t="shared" si="20"/>
        <v>0</v>
      </c>
      <c r="AE59" s="94">
        <f t="shared" si="20"/>
        <v>0</v>
      </c>
      <c r="AF59" s="94">
        <f t="shared" si="20"/>
        <v>0</v>
      </c>
      <c r="AG59" s="95"/>
      <c r="AH59" s="5"/>
      <c r="AI59" s="5"/>
      <c r="AJ59" s="5"/>
      <c r="AK59" s="32"/>
      <c r="AL59" s="5"/>
      <c r="AM59" s="5"/>
      <c r="AN59" s="5"/>
      <c r="AO59" s="5"/>
      <c r="AP59" s="5"/>
      <c r="AQ59" s="5"/>
      <c r="AR59" s="5"/>
      <c r="AS59" s="5"/>
      <c r="AT59" s="86"/>
      <c r="AU59" s="86"/>
    </row>
    <row r="60" ht="15.75" customHeight="1">
      <c r="A60" s="5"/>
      <c r="B60" s="5"/>
      <c r="C60" s="90" t="s">
        <v>25</v>
      </c>
      <c r="D60" s="96">
        <f t="shared" ref="D60:AF60" si="21">D59/D56</f>
        <v>0</v>
      </c>
      <c r="E60" s="96">
        <f t="shared" si="21"/>
        <v>0</v>
      </c>
      <c r="F60" s="96">
        <f t="shared" si="21"/>
        <v>0</v>
      </c>
      <c r="G60" s="96">
        <f t="shared" si="21"/>
        <v>0</v>
      </c>
      <c r="H60" s="96">
        <f t="shared" si="21"/>
        <v>0</v>
      </c>
      <c r="I60" s="96">
        <f t="shared" si="21"/>
        <v>0</v>
      </c>
      <c r="J60" s="96">
        <f t="shared" si="21"/>
        <v>0</v>
      </c>
      <c r="K60" s="96">
        <f t="shared" si="21"/>
        <v>0</v>
      </c>
      <c r="L60" s="96">
        <f t="shared" si="21"/>
        <v>0</v>
      </c>
      <c r="M60" s="96">
        <f t="shared" si="21"/>
        <v>0</v>
      </c>
      <c r="N60" s="96">
        <f t="shared" si="21"/>
        <v>0</v>
      </c>
      <c r="O60" s="96">
        <f t="shared" si="21"/>
        <v>0</v>
      </c>
      <c r="P60" s="96">
        <f t="shared" si="21"/>
        <v>0</v>
      </c>
      <c r="Q60" s="96">
        <f t="shared" si="21"/>
        <v>0</v>
      </c>
      <c r="R60" s="96">
        <f t="shared" si="21"/>
        <v>0</v>
      </c>
      <c r="S60" s="96">
        <f t="shared" si="21"/>
        <v>0</v>
      </c>
      <c r="T60" s="96">
        <f t="shared" si="21"/>
        <v>0</v>
      </c>
      <c r="U60" s="96">
        <f t="shared" si="21"/>
        <v>0</v>
      </c>
      <c r="V60" s="96">
        <f t="shared" si="21"/>
        <v>0</v>
      </c>
      <c r="W60" s="96">
        <f t="shared" si="21"/>
        <v>0</v>
      </c>
      <c r="X60" s="96">
        <f t="shared" si="21"/>
        <v>0</v>
      </c>
      <c r="Y60" s="96">
        <f t="shared" si="21"/>
        <v>0</v>
      </c>
      <c r="Z60" s="96">
        <f t="shared" si="21"/>
        <v>0</v>
      </c>
      <c r="AA60" s="96">
        <f t="shared" si="21"/>
        <v>0</v>
      </c>
      <c r="AB60" s="96">
        <f t="shared" si="21"/>
        <v>0</v>
      </c>
      <c r="AC60" s="96">
        <f t="shared" si="21"/>
        <v>0</v>
      </c>
      <c r="AD60" s="96">
        <f t="shared" si="21"/>
        <v>0</v>
      </c>
      <c r="AE60" s="96">
        <f t="shared" si="21"/>
        <v>0</v>
      </c>
      <c r="AF60" s="96">
        <f t="shared" si="21"/>
        <v>0</v>
      </c>
      <c r="AG60" s="97"/>
      <c r="AH60" s="5"/>
      <c r="AI60" s="5"/>
      <c r="AJ60" s="5"/>
      <c r="AK60" s="98"/>
      <c r="AN60" s="5"/>
      <c r="AO60" s="5"/>
      <c r="AP60" s="5"/>
      <c r="AQ60" s="5"/>
      <c r="AR60" s="5"/>
      <c r="AS60" s="5"/>
      <c r="AT60" s="86"/>
      <c r="AU60" s="86"/>
    </row>
    <row r="61" ht="15.75" customHeight="1">
      <c r="A61" s="5"/>
      <c r="B61" s="5"/>
      <c r="C61" s="93" t="s">
        <v>29</v>
      </c>
      <c r="D61" s="94">
        <f t="shared" ref="D61:AF61" si="22">COUNTIF(D9:D53,"C")</f>
        <v>0</v>
      </c>
      <c r="E61" s="94">
        <f t="shared" si="22"/>
        <v>0</v>
      </c>
      <c r="F61" s="94">
        <f t="shared" si="22"/>
        <v>0</v>
      </c>
      <c r="G61" s="94">
        <f t="shared" si="22"/>
        <v>0</v>
      </c>
      <c r="H61" s="94">
        <f t="shared" si="22"/>
        <v>0</v>
      </c>
      <c r="I61" s="94">
        <f t="shared" si="22"/>
        <v>0</v>
      </c>
      <c r="J61" s="94">
        <f t="shared" si="22"/>
        <v>0</v>
      </c>
      <c r="K61" s="94">
        <f t="shared" si="22"/>
        <v>0</v>
      </c>
      <c r="L61" s="94">
        <f t="shared" si="22"/>
        <v>0</v>
      </c>
      <c r="M61" s="94">
        <f t="shared" si="22"/>
        <v>0</v>
      </c>
      <c r="N61" s="94">
        <f t="shared" si="22"/>
        <v>0</v>
      </c>
      <c r="O61" s="94">
        <f t="shared" si="22"/>
        <v>0</v>
      </c>
      <c r="P61" s="94">
        <f t="shared" si="22"/>
        <v>0</v>
      </c>
      <c r="Q61" s="94">
        <f t="shared" si="22"/>
        <v>0</v>
      </c>
      <c r="R61" s="94">
        <f t="shared" si="22"/>
        <v>0</v>
      </c>
      <c r="S61" s="94">
        <f t="shared" si="22"/>
        <v>0</v>
      </c>
      <c r="T61" s="94">
        <f t="shared" si="22"/>
        <v>0</v>
      </c>
      <c r="U61" s="94">
        <f t="shared" si="22"/>
        <v>0</v>
      </c>
      <c r="V61" s="94">
        <f t="shared" si="22"/>
        <v>0</v>
      </c>
      <c r="W61" s="94">
        <f t="shared" si="22"/>
        <v>0</v>
      </c>
      <c r="X61" s="94">
        <f t="shared" si="22"/>
        <v>0</v>
      </c>
      <c r="Y61" s="94">
        <f t="shared" si="22"/>
        <v>0</v>
      </c>
      <c r="Z61" s="94">
        <f t="shared" si="22"/>
        <v>0</v>
      </c>
      <c r="AA61" s="94">
        <f t="shared" si="22"/>
        <v>0</v>
      </c>
      <c r="AB61" s="94">
        <f t="shared" si="22"/>
        <v>0</v>
      </c>
      <c r="AC61" s="94">
        <f t="shared" si="22"/>
        <v>0</v>
      </c>
      <c r="AD61" s="94">
        <f t="shared" si="22"/>
        <v>0</v>
      </c>
      <c r="AE61" s="94">
        <f t="shared" si="22"/>
        <v>0</v>
      </c>
      <c r="AF61" s="94">
        <f t="shared" si="22"/>
        <v>0</v>
      </c>
      <c r="AG61" s="95"/>
      <c r="AK61" s="98"/>
      <c r="AN61" s="5"/>
      <c r="AO61" s="5"/>
      <c r="AP61" s="5"/>
      <c r="AQ61" s="5"/>
      <c r="AR61" s="5"/>
      <c r="AS61" s="5"/>
      <c r="AT61" s="86"/>
      <c r="AU61" s="86"/>
    </row>
    <row r="62" ht="15.75" customHeight="1">
      <c r="A62" s="5"/>
      <c r="B62" s="5"/>
      <c r="C62" s="90" t="s">
        <v>25</v>
      </c>
      <c r="D62" s="96">
        <f t="shared" ref="D62:AF62" si="23">D61/D56</f>
        <v>0</v>
      </c>
      <c r="E62" s="96">
        <f t="shared" si="23"/>
        <v>0</v>
      </c>
      <c r="F62" s="96">
        <f t="shared" si="23"/>
        <v>0</v>
      </c>
      <c r="G62" s="96">
        <f t="shared" si="23"/>
        <v>0</v>
      </c>
      <c r="H62" s="96">
        <f t="shared" si="23"/>
        <v>0</v>
      </c>
      <c r="I62" s="96">
        <f t="shared" si="23"/>
        <v>0</v>
      </c>
      <c r="J62" s="96">
        <f t="shared" si="23"/>
        <v>0</v>
      </c>
      <c r="K62" s="96">
        <f t="shared" si="23"/>
        <v>0</v>
      </c>
      <c r="L62" s="96">
        <f t="shared" si="23"/>
        <v>0</v>
      </c>
      <c r="M62" s="96">
        <f t="shared" si="23"/>
        <v>0</v>
      </c>
      <c r="N62" s="96">
        <f t="shared" si="23"/>
        <v>0</v>
      </c>
      <c r="O62" s="96">
        <f t="shared" si="23"/>
        <v>0</v>
      </c>
      <c r="P62" s="96">
        <f t="shared" si="23"/>
        <v>0</v>
      </c>
      <c r="Q62" s="96">
        <f t="shared" si="23"/>
        <v>0</v>
      </c>
      <c r="R62" s="96">
        <f t="shared" si="23"/>
        <v>0</v>
      </c>
      <c r="S62" s="96">
        <f t="shared" si="23"/>
        <v>0</v>
      </c>
      <c r="T62" s="96">
        <f t="shared" si="23"/>
        <v>0</v>
      </c>
      <c r="U62" s="96">
        <f t="shared" si="23"/>
        <v>0</v>
      </c>
      <c r="V62" s="96">
        <f t="shared" si="23"/>
        <v>0</v>
      </c>
      <c r="W62" s="96">
        <f t="shared" si="23"/>
        <v>0</v>
      </c>
      <c r="X62" s="96">
        <f t="shared" si="23"/>
        <v>0</v>
      </c>
      <c r="Y62" s="96">
        <f t="shared" si="23"/>
        <v>0</v>
      </c>
      <c r="Z62" s="96">
        <f t="shared" si="23"/>
        <v>0</v>
      </c>
      <c r="AA62" s="96">
        <f t="shared" si="23"/>
        <v>0</v>
      </c>
      <c r="AB62" s="96">
        <f t="shared" si="23"/>
        <v>0</v>
      </c>
      <c r="AC62" s="96">
        <f t="shared" si="23"/>
        <v>0</v>
      </c>
      <c r="AD62" s="96">
        <f t="shared" si="23"/>
        <v>0</v>
      </c>
      <c r="AE62" s="96">
        <f t="shared" si="23"/>
        <v>0</v>
      </c>
      <c r="AF62" s="96">
        <f t="shared" si="23"/>
        <v>0</v>
      </c>
      <c r="AG62" s="97"/>
      <c r="AK62" s="98"/>
      <c r="AN62" s="5"/>
      <c r="AO62" s="5"/>
      <c r="AP62" s="5"/>
      <c r="AQ62" s="5"/>
      <c r="AR62" s="5"/>
      <c r="AS62" s="5"/>
      <c r="AT62" s="86"/>
      <c r="AU62" s="86"/>
    </row>
    <row r="63" ht="15.75" customHeight="1">
      <c r="A63" s="5"/>
      <c r="B63" s="5"/>
      <c r="C63" s="93" t="s">
        <v>30</v>
      </c>
      <c r="D63" s="94">
        <f t="shared" ref="D63:AF63" si="24">COUNTIF(D9:D53,"D")</f>
        <v>0</v>
      </c>
      <c r="E63" s="94">
        <f t="shared" si="24"/>
        <v>0</v>
      </c>
      <c r="F63" s="94">
        <f t="shared" si="24"/>
        <v>0</v>
      </c>
      <c r="G63" s="94">
        <f t="shared" si="24"/>
        <v>0</v>
      </c>
      <c r="H63" s="94">
        <f t="shared" si="24"/>
        <v>0</v>
      </c>
      <c r="I63" s="94">
        <f t="shared" si="24"/>
        <v>0</v>
      </c>
      <c r="J63" s="94">
        <f t="shared" si="24"/>
        <v>0</v>
      </c>
      <c r="K63" s="94">
        <f t="shared" si="24"/>
        <v>0</v>
      </c>
      <c r="L63" s="94">
        <f t="shared" si="24"/>
        <v>0</v>
      </c>
      <c r="M63" s="94">
        <f t="shared" si="24"/>
        <v>0</v>
      </c>
      <c r="N63" s="94">
        <f t="shared" si="24"/>
        <v>0</v>
      </c>
      <c r="O63" s="94">
        <f t="shared" si="24"/>
        <v>0</v>
      </c>
      <c r="P63" s="94">
        <f t="shared" si="24"/>
        <v>0</v>
      </c>
      <c r="Q63" s="94">
        <f t="shared" si="24"/>
        <v>0</v>
      </c>
      <c r="R63" s="94">
        <f t="shared" si="24"/>
        <v>0</v>
      </c>
      <c r="S63" s="94">
        <f t="shared" si="24"/>
        <v>0</v>
      </c>
      <c r="T63" s="94">
        <f t="shared" si="24"/>
        <v>0</v>
      </c>
      <c r="U63" s="94">
        <f t="shared" si="24"/>
        <v>0</v>
      </c>
      <c r="V63" s="94">
        <f t="shared" si="24"/>
        <v>0</v>
      </c>
      <c r="W63" s="94">
        <f t="shared" si="24"/>
        <v>0</v>
      </c>
      <c r="X63" s="94">
        <f t="shared" si="24"/>
        <v>0</v>
      </c>
      <c r="Y63" s="94">
        <f t="shared" si="24"/>
        <v>0</v>
      </c>
      <c r="Z63" s="94">
        <f t="shared" si="24"/>
        <v>0</v>
      </c>
      <c r="AA63" s="94">
        <f t="shared" si="24"/>
        <v>0</v>
      </c>
      <c r="AB63" s="94">
        <f t="shared" si="24"/>
        <v>0</v>
      </c>
      <c r="AC63" s="94">
        <f t="shared" si="24"/>
        <v>0</v>
      </c>
      <c r="AD63" s="94">
        <f t="shared" si="24"/>
        <v>0</v>
      </c>
      <c r="AE63" s="94">
        <f t="shared" si="24"/>
        <v>0</v>
      </c>
      <c r="AF63" s="94">
        <f t="shared" si="24"/>
        <v>0</v>
      </c>
      <c r="AG63" s="95"/>
      <c r="AK63" s="98"/>
      <c r="AN63" s="5"/>
      <c r="AO63" s="5"/>
      <c r="AP63" s="5"/>
      <c r="AQ63" s="5"/>
      <c r="AR63" s="5"/>
      <c r="AS63" s="5"/>
      <c r="AT63" s="86"/>
      <c r="AU63" s="86"/>
    </row>
    <row r="64" ht="15.75" customHeight="1">
      <c r="A64" s="5"/>
      <c r="B64" s="5"/>
      <c r="C64" s="99" t="s">
        <v>25</v>
      </c>
      <c r="D64" s="100">
        <f t="shared" ref="D64:AF64" si="25">D63/D56</f>
        <v>0</v>
      </c>
      <c r="E64" s="100">
        <f t="shared" si="25"/>
        <v>0</v>
      </c>
      <c r="F64" s="100">
        <f t="shared" si="25"/>
        <v>0</v>
      </c>
      <c r="G64" s="100">
        <f t="shared" si="25"/>
        <v>0</v>
      </c>
      <c r="H64" s="100">
        <f t="shared" si="25"/>
        <v>0</v>
      </c>
      <c r="I64" s="100">
        <f t="shared" si="25"/>
        <v>0</v>
      </c>
      <c r="J64" s="100">
        <f t="shared" si="25"/>
        <v>0</v>
      </c>
      <c r="K64" s="100">
        <f t="shared" si="25"/>
        <v>0</v>
      </c>
      <c r="L64" s="100">
        <f t="shared" si="25"/>
        <v>0</v>
      </c>
      <c r="M64" s="100">
        <f t="shared" si="25"/>
        <v>0</v>
      </c>
      <c r="N64" s="100">
        <f t="shared" si="25"/>
        <v>0</v>
      </c>
      <c r="O64" s="100">
        <f t="shared" si="25"/>
        <v>0</v>
      </c>
      <c r="P64" s="100">
        <f t="shared" si="25"/>
        <v>0</v>
      </c>
      <c r="Q64" s="100">
        <f t="shared" si="25"/>
        <v>0</v>
      </c>
      <c r="R64" s="100">
        <f t="shared" si="25"/>
        <v>0</v>
      </c>
      <c r="S64" s="100">
        <f t="shared" si="25"/>
        <v>0</v>
      </c>
      <c r="T64" s="100">
        <f t="shared" si="25"/>
        <v>0</v>
      </c>
      <c r="U64" s="100">
        <f t="shared" si="25"/>
        <v>0</v>
      </c>
      <c r="V64" s="100">
        <f t="shared" si="25"/>
        <v>0</v>
      </c>
      <c r="W64" s="100">
        <f t="shared" si="25"/>
        <v>0</v>
      </c>
      <c r="X64" s="100">
        <f t="shared" si="25"/>
        <v>0</v>
      </c>
      <c r="Y64" s="100">
        <f t="shared" si="25"/>
        <v>0</v>
      </c>
      <c r="Z64" s="100">
        <f t="shared" si="25"/>
        <v>0</v>
      </c>
      <c r="AA64" s="100">
        <f t="shared" si="25"/>
        <v>0</v>
      </c>
      <c r="AB64" s="100">
        <f t="shared" si="25"/>
        <v>0</v>
      </c>
      <c r="AC64" s="100">
        <f t="shared" si="25"/>
        <v>0</v>
      </c>
      <c r="AD64" s="100">
        <f t="shared" si="25"/>
        <v>0</v>
      </c>
      <c r="AE64" s="100">
        <f t="shared" si="25"/>
        <v>0</v>
      </c>
      <c r="AF64" s="100">
        <f t="shared" si="25"/>
        <v>0</v>
      </c>
      <c r="AG64" s="101"/>
      <c r="AK64" s="102" t="s">
        <v>31</v>
      </c>
      <c r="AL64" s="103" t="s">
        <v>18</v>
      </c>
      <c r="AM64" s="104" t="s">
        <v>32</v>
      </c>
      <c r="AN64" s="5"/>
      <c r="AO64" s="5"/>
      <c r="AP64" s="5"/>
      <c r="AQ64" s="5"/>
      <c r="AR64" s="5"/>
      <c r="AS64" s="5"/>
      <c r="AT64" s="86"/>
      <c r="AU64" s="86"/>
    </row>
    <row r="65" ht="15.75" customHeight="1">
      <c r="A65" s="5"/>
      <c r="B65" s="4"/>
      <c r="C65" s="105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K65" s="107" t="s">
        <v>33</v>
      </c>
      <c r="AL65" s="108">
        <f>COUNTIF(AJ9:AJ53,"&gt;=79,45%")</f>
        <v>0</v>
      </c>
      <c r="AM65" s="109">
        <f t="shared" ref="AM65:AM68" si="26">AL65/$AL$69</f>
        <v>0</v>
      </c>
      <c r="AN65" s="4"/>
      <c r="AO65" s="4"/>
      <c r="AP65" s="4"/>
      <c r="AQ65" s="4"/>
      <c r="AR65" s="4"/>
      <c r="AS65" s="4"/>
      <c r="AT65" s="7"/>
      <c r="AU65" s="7"/>
    </row>
    <row r="66" ht="15.75" customHeight="1">
      <c r="A66" s="8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K66" s="110" t="s">
        <v>34</v>
      </c>
      <c r="AL66" s="29">
        <f>COUNTIF(AJ9:AJ53,"&lt;79,5%")- COUNTIF(AJ9:AJ53,"&lt;59,5%")</f>
        <v>0</v>
      </c>
      <c r="AM66" s="111">
        <f t="shared" si="26"/>
        <v>0</v>
      </c>
      <c r="AN66" s="7"/>
      <c r="AO66" s="7"/>
      <c r="AP66" s="7"/>
      <c r="AQ66" s="7"/>
      <c r="AR66" s="7"/>
      <c r="AS66" s="7"/>
      <c r="AT66" s="7"/>
      <c r="AU66" s="7"/>
    </row>
    <row r="67" ht="15.75" customHeight="1">
      <c r="A67" s="8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K67" s="112" t="s">
        <v>35</v>
      </c>
      <c r="AL67" s="29">
        <f>COUNTIFS(AJ9:AJ53,"&gt;19,45%",AJ9:AJ53,"&lt;59,44%")</f>
        <v>0</v>
      </c>
      <c r="AM67" s="113">
        <f t="shared" si="26"/>
        <v>0</v>
      </c>
      <c r="AN67" s="7"/>
      <c r="AO67" s="7"/>
      <c r="AP67" s="7"/>
      <c r="AQ67" s="7"/>
      <c r="AR67" s="7"/>
      <c r="AS67" s="7"/>
      <c r="AT67" s="7"/>
      <c r="AU67" s="7"/>
    </row>
    <row r="68" ht="15.75" customHeight="1">
      <c r="A68" s="8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K68" s="114" t="s">
        <v>36</v>
      </c>
      <c r="AL68" s="115">
        <f>COUNTIF(AJ9:AJ53,"&lt;19,45%")</f>
        <v>45</v>
      </c>
      <c r="AM68" s="116">
        <f t="shared" si="26"/>
        <v>1</v>
      </c>
      <c r="AN68" s="7"/>
      <c r="AO68" s="7"/>
      <c r="AP68" s="7"/>
      <c r="AQ68" s="7"/>
      <c r="AR68" s="7"/>
      <c r="AS68" s="7"/>
      <c r="AT68" s="7"/>
      <c r="AU68" s="7"/>
    </row>
    <row r="69" ht="15.75" customHeight="1">
      <c r="A69" s="8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K69" s="117" t="s">
        <v>37</v>
      </c>
      <c r="AL69" s="118">
        <f>SUM(AL65:AL68)</f>
        <v>45</v>
      </c>
      <c r="AM69" s="119">
        <f>AVERAGE(AM65:AM68)</f>
        <v>0.25</v>
      </c>
      <c r="AN69" s="7"/>
      <c r="AO69" s="7"/>
      <c r="AP69" s="7"/>
      <c r="AQ69" s="7"/>
      <c r="AR69" s="7"/>
      <c r="AS69" s="7"/>
      <c r="AT69" s="7"/>
      <c r="AU69" s="7"/>
    </row>
    <row r="70" ht="15.75" customHeight="1">
      <c r="A70" s="8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K70" s="98"/>
      <c r="AL70" s="7"/>
      <c r="AM70" s="7"/>
      <c r="AN70" s="7"/>
      <c r="AO70" s="7"/>
      <c r="AP70" s="7"/>
      <c r="AQ70" s="7"/>
      <c r="AR70" s="7"/>
      <c r="AS70" s="7"/>
      <c r="AT70" s="7"/>
      <c r="AU70" s="7"/>
    </row>
  </sheetData>
  <mergeCells count="14">
    <mergeCell ref="AR7:AS7"/>
    <mergeCell ref="AT7:AU7"/>
    <mergeCell ref="AL8:AM8"/>
    <mergeCell ref="AN8:AO8"/>
    <mergeCell ref="AP8:AQ8"/>
    <mergeCell ref="AR8:AS8"/>
    <mergeCell ref="AT8:AU8"/>
    <mergeCell ref="A1:C1"/>
    <mergeCell ref="A2:C2"/>
    <mergeCell ref="A3:C3"/>
    <mergeCell ref="A5:C7"/>
    <mergeCell ref="AL7:AM7"/>
    <mergeCell ref="AN7:AO7"/>
    <mergeCell ref="AP7:AQ7"/>
  </mergeCells>
  <conditionalFormatting sqref="AJ9:AJ54 AM54 AO54 AQ54 AS54 AU54 D55:AG55 D58:AG58 D60:AG60 D62:AG62 D64:AG64">
    <cfRule type="cellIs" dxfId="0" priority="1" operator="between">
      <formula>0.595</formula>
      <formula>0.7949</formula>
    </cfRule>
  </conditionalFormatting>
  <conditionalFormatting sqref="AJ9:AJ54 AM54 AO54 AQ54 AS54 AU54 D55:AG55 D58:AG58 D60:AG60 D62:AG62 D64:AG64">
    <cfRule type="cellIs" dxfId="1" priority="2" operator="between">
      <formula>0</formula>
      <formula>0.1944</formula>
    </cfRule>
  </conditionalFormatting>
  <conditionalFormatting sqref="AJ9:AJ54 AM54 AO54 AQ54 AS54 AU54 D55:AG55 D58:AG58 D60:AG60 D62:AG62 D64:AG64">
    <cfRule type="cellIs" dxfId="2" priority="3" operator="greaterThan">
      <formula>0.7949</formula>
    </cfRule>
  </conditionalFormatting>
  <conditionalFormatting sqref="AJ9:AJ54 AM54 AO54 AQ54 AS54 AU54 D55:AG55 D58:AG58 D60:AG60 D62:AG62 D64:AG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3" width="11.0"/>
    <col customWidth="1" min="34" max="35" width="11.43"/>
    <col customWidth="1" min="36" max="36" width="10.86"/>
    <col customWidth="1" min="37" max="37" width="18.0"/>
    <col customWidth="1" min="38" max="38" width="5.71"/>
    <col customWidth="1" min="39" max="39" width="9.14"/>
    <col customWidth="1" min="40" max="40" width="4.86"/>
    <col customWidth="1" min="41" max="41" width="8.43"/>
    <col customWidth="1" min="42" max="42" width="5.0"/>
    <col customWidth="1" min="43" max="45" width="8.43"/>
    <col customWidth="1" min="46" max="46" width="7.57"/>
    <col customWidth="1" min="47" max="47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  <c r="AJ1" s="5"/>
      <c r="AK1" s="6"/>
      <c r="AL1" s="4"/>
      <c r="AM1" s="4"/>
      <c r="AN1" s="4"/>
      <c r="AO1" s="4"/>
      <c r="AP1" s="4"/>
      <c r="AQ1" s="4"/>
      <c r="AR1" s="4"/>
      <c r="AS1" s="4"/>
      <c r="AT1" s="7"/>
      <c r="AU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6"/>
      <c r="AL2" s="4"/>
      <c r="AM2" s="4"/>
      <c r="AN2" s="4"/>
      <c r="AO2" s="4"/>
      <c r="AP2" s="4"/>
      <c r="AQ2" s="4"/>
      <c r="AR2" s="4"/>
      <c r="AS2" s="4"/>
      <c r="AT2" s="7"/>
      <c r="AU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6"/>
      <c r="AL3" s="4"/>
      <c r="AM3" s="4"/>
      <c r="AN3" s="4"/>
      <c r="AO3" s="4"/>
      <c r="AP3" s="4"/>
      <c r="AQ3" s="4"/>
      <c r="AR3" s="4"/>
      <c r="AS3" s="4"/>
      <c r="AT3" s="7"/>
      <c r="AU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5"/>
      <c r="AI4" s="5"/>
      <c r="AJ4" s="5"/>
      <c r="AK4" s="6"/>
      <c r="AL4" s="4"/>
      <c r="AM4" s="4"/>
      <c r="AN4" s="4"/>
      <c r="AO4" s="4"/>
      <c r="AP4" s="4"/>
      <c r="AQ4" s="4"/>
      <c r="AR4" s="4"/>
      <c r="AS4" s="4"/>
      <c r="AT4" s="7"/>
      <c r="AU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8">
        <v>29.0</v>
      </c>
      <c r="AG5" s="19">
        <v>30.0</v>
      </c>
      <c r="AH5" s="20"/>
      <c r="AI5" s="20"/>
      <c r="AJ5" s="20"/>
      <c r="AK5" s="21"/>
      <c r="AL5" s="20"/>
      <c r="AM5" s="20"/>
      <c r="AN5" s="20"/>
      <c r="AO5" s="20"/>
      <c r="AP5" s="20"/>
      <c r="AQ5" s="20"/>
      <c r="AR5" s="20"/>
      <c r="AS5" s="20"/>
      <c r="AT5" s="22"/>
      <c r="AU5" s="22"/>
    </row>
    <row r="6" ht="30.0" customHeight="1">
      <c r="D6" s="23" t="s">
        <v>4</v>
      </c>
      <c r="E6" s="24" t="s">
        <v>5</v>
      </c>
      <c r="F6" s="24" t="s">
        <v>4</v>
      </c>
      <c r="G6" s="24" t="s">
        <v>4</v>
      </c>
      <c r="H6" s="24" t="s">
        <v>4</v>
      </c>
      <c r="I6" s="24" t="s">
        <v>4</v>
      </c>
      <c r="J6" s="24" t="s">
        <v>4</v>
      </c>
      <c r="K6" s="24" t="s">
        <v>6</v>
      </c>
      <c r="L6" s="24" t="s">
        <v>6</v>
      </c>
      <c r="M6" s="24" t="s">
        <v>5</v>
      </c>
      <c r="N6" s="24" t="s">
        <v>6</v>
      </c>
      <c r="O6" s="24" t="s">
        <v>4</v>
      </c>
      <c r="P6" s="24" t="s">
        <v>4</v>
      </c>
      <c r="Q6" s="24" t="s">
        <v>7</v>
      </c>
      <c r="R6" s="24" t="s">
        <v>4</v>
      </c>
      <c r="S6" s="24" t="s">
        <v>4</v>
      </c>
      <c r="T6" s="24" t="s">
        <v>8</v>
      </c>
      <c r="U6" s="24" t="s">
        <v>4</v>
      </c>
      <c r="V6" s="24" t="s">
        <v>7</v>
      </c>
      <c r="W6" s="24" t="s">
        <v>8</v>
      </c>
      <c r="X6" s="24" t="s">
        <v>5</v>
      </c>
      <c r="Y6" s="24" t="s">
        <v>6</v>
      </c>
      <c r="Z6" s="24" t="s">
        <v>4</v>
      </c>
      <c r="AA6" s="24" t="s">
        <v>7</v>
      </c>
      <c r="AB6" s="24" t="s">
        <v>4</v>
      </c>
      <c r="AC6" s="24" t="s">
        <v>7</v>
      </c>
      <c r="AD6" s="24" t="s">
        <v>6</v>
      </c>
      <c r="AE6" s="24" t="s">
        <v>4</v>
      </c>
      <c r="AF6" s="24" t="s">
        <v>8</v>
      </c>
      <c r="AG6" s="25" t="s">
        <v>6</v>
      </c>
      <c r="AH6" s="26" t="s">
        <v>9</v>
      </c>
      <c r="AI6" s="27"/>
      <c r="AJ6" s="27"/>
      <c r="AK6" s="27"/>
    </row>
    <row r="7" ht="27.0" customHeight="1">
      <c r="D7" s="28">
        <v>1.0</v>
      </c>
      <c r="E7" s="29">
        <v>1.0</v>
      </c>
      <c r="F7" s="29">
        <v>1.0</v>
      </c>
      <c r="G7" s="29">
        <v>1.0</v>
      </c>
      <c r="H7" s="29">
        <v>1.0</v>
      </c>
      <c r="I7" s="29">
        <v>1.0</v>
      </c>
      <c r="J7" s="29">
        <v>1.0</v>
      </c>
      <c r="K7" s="29">
        <v>1.0</v>
      </c>
      <c r="L7" s="29">
        <v>1.0</v>
      </c>
      <c r="M7" s="29">
        <v>1.0</v>
      </c>
      <c r="N7" s="29">
        <v>1.0</v>
      </c>
      <c r="O7" s="29">
        <v>1.0</v>
      </c>
      <c r="P7" s="29">
        <v>1.0</v>
      </c>
      <c r="Q7" s="29">
        <v>1.0</v>
      </c>
      <c r="R7" s="29">
        <v>1.0</v>
      </c>
      <c r="S7" s="29">
        <v>1.0</v>
      </c>
      <c r="T7" s="29">
        <v>1.0</v>
      </c>
      <c r="U7" s="29">
        <v>1.0</v>
      </c>
      <c r="V7" s="29">
        <v>1.0</v>
      </c>
      <c r="W7" s="29">
        <v>1.0</v>
      </c>
      <c r="X7" s="29">
        <v>1.0</v>
      </c>
      <c r="Y7" s="29">
        <v>1.0</v>
      </c>
      <c r="Z7" s="29">
        <v>1.0</v>
      </c>
      <c r="AA7" s="29">
        <v>1.0</v>
      </c>
      <c r="AB7" s="29">
        <v>1.0</v>
      </c>
      <c r="AC7" s="29">
        <v>1.0</v>
      </c>
      <c r="AD7" s="29">
        <v>1.0</v>
      </c>
      <c r="AE7" s="29">
        <v>1.0</v>
      </c>
      <c r="AF7" s="29">
        <v>1.0</v>
      </c>
      <c r="AG7" s="30">
        <v>2.0</v>
      </c>
      <c r="AH7" s="31">
        <f>SUM(D7:AG7)</f>
        <v>31</v>
      </c>
      <c r="AI7" s="32"/>
      <c r="AJ7" s="32"/>
      <c r="AK7" s="32"/>
      <c r="AL7" s="33" t="s">
        <v>10</v>
      </c>
      <c r="AM7" s="34"/>
      <c r="AN7" s="33" t="s">
        <v>11</v>
      </c>
      <c r="AO7" s="35"/>
      <c r="AP7" s="36" t="s">
        <v>12</v>
      </c>
      <c r="AQ7" s="34"/>
      <c r="AR7" s="37" t="s">
        <v>13</v>
      </c>
      <c r="AS7" s="35"/>
      <c r="AT7" s="38" t="s">
        <v>6</v>
      </c>
      <c r="AU7" s="35"/>
    </row>
    <row r="8" ht="21.75" customHeight="1">
      <c r="A8" s="5"/>
      <c r="B8" s="39" t="s">
        <v>14</v>
      </c>
      <c r="C8" s="40" t="s">
        <v>15</v>
      </c>
      <c r="D8" s="41" t="s">
        <v>16</v>
      </c>
      <c r="E8" s="42" t="s">
        <v>17</v>
      </c>
      <c r="F8" s="42" t="s">
        <v>18</v>
      </c>
      <c r="G8" s="42" t="s">
        <v>17</v>
      </c>
      <c r="H8" s="42" t="s">
        <v>17</v>
      </c>
      <c r="I8" s="42" t="s">
        <v>18</v>
      </c>
      <c r="J8" s="42" t="s">
        <v>17</v>
      </c>
      <c r="K8" s="42" t="s">
        <v>16</v>
      </c>
      <c r="L8" s="42" t="s">
        <v>16</v>
      </c>
      <c r="M8" s="42" t="s">
        <v>19</v>
      </c>
      <c r="N8" s="42" t="s">
        <v>19</v>
      </c>
      <c r="O8" s="42" t="s">
        <v>18</v>
      </c>
      <c r="P8" s="42" t="s">
        <v>16</v>
      </c>
      <c r="Q8" s="42" t="s">
        <v>18</v>
      </c>
      <c r="R8" s="42" t="s">
        <v>19</v>
      </c>
      <c r="S8" s="42" t="s">
        <v>18</v>
      </c>
      <c r="T8" s="42" t="s">
        <v>16</v>
      </c>
      <c r="U8" s="42" t="s">
        <v>18</v>
      </c>
      <c r="V8" s="42" t="s">
        <v>16</v>
      </c>
      <c r="W8" s="42" t="s">
        <v>16</v>
      </c>
      <c r="X8" s="42" t="s">
        <v>19</v>
      </c>
      <c r="Y8" s="42" t="s">
        <v>19</v>
      </c>
      <c r="Z8" s="42" t="s">
        <v>18</v>
      </c>
      <c r="AA8" s="42" t="s">
        <v>17</v>
      </c>
      <c r="AB8" s="42" t="s">
        <v>19</v>
      </c>
      <c r="AC8" s="42" t="s">
        <v>18</v>
      </c>
      <c r="AD8" s="42" t="s">
        <v>17</v>
      </c>
      <c r="AE8" s="42" t="s">
        <v>18</v>
      </c>
      <c r="AF8" s="42" t="s">
        <v>17</v>
      </c>
      <c r="AG8" s="43"/>
      <c r="AH8" s="44" t="s">
        <v>20</v>
      </c>
      <c r="AI8" s="45" t="s">
        <v>21</v>
      </c>
      <c r="AJ8" s="46" t="s">
        <v>22</v>
      </c>
      <c r="AK8" s="32"/>
      <c r="AL8" s="47">
        <f>COUNTIF(D6:AG6,"Num")</f>
        <v>14</v>
      </c>
      <c r="AM8" s="48"/>
      <c r="AN8" s="47">
        <f>COUNTIF(D6:AG6,"Geom")</f>
        <v>4</v>
      </c>
      <c r="AO8" s="48"/>
      <c r="AP8" s="47">
        <f>COUNTIF(D6:AG6,"Dat y Prob")</f>
        <v>3</v>
      </c>
      <c r="AQ8" s="48"/>
      <c r="AR8" s="47">
        <f>COUNTIF(D6:AG6,"Patr y Álg")</f>
        <v>3</v>
      </c>
      <c r="AS8" s="48"/>
      <c r="AT8" s="47">
        <f>COUNTIF(D6:AF6,"Medición")+AG7</f>
        <v>7</v>
      </c>
      <c r="AU8" s="48"/>
    </row>
    <row r="9" ht="21.0" customHeight="1">
      <c r="A9" s="49">
        <v>1.0</v>
      </c>
      <c r="B9" s="50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2"/>
      <c r="AH9" s="53">
        <f t="shared" ref="AH9:AH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</f>
        <v>0</v>
      </c>
      <c r="AI9" s="54">
        <f t="shared" ref="AI9:AI53" si="2">AH9+AG9</f>
        <v>0</v>
      </c>
      <c r="AJ9" s="55">
        <f t="shared" ref="AJ9:AJ53" si="3">AI9/$AH$7</f>
        <v>0</v>
      </c>
      <c r="AK9" s="6"/>
      <c r="AL9" s="28">
        <f t="shared" ref="AL9:AL53" si="4">COUNTIF(D9,$D$8)+COUNTIF(F9,$F$8)+COUNTIF(G9,$G$8)+COUNTIF(H9,$H$8)+COUNTIF(I9,$I$8)+COUNTIF(J9,$J$8)+COUNTIF(O9,$O$8)+COUNTIF(P9,$P$8)+COUNTIF(R9,$R$8)+COUNTIF(S9,$S$8)+COUNTIF(U9,$U$8)+COUNTIF(Z9,$Z$8)+COUNTIF(AB9,$AB$8)+COUNTIF(AE9,$AE$8)</f>
        <v>0</v>
      </c>
      <c r="AM9" s="56">
        <f t="shared" ref="AM9:AM53" si="5">AL9/$AL$8</f>
        <v>0</v>
      </c>
      <c r="AN9" s="28">
        <f t="shared" ref="AN9:AN53" si="6">COUNTIF(Q9,$Q$8)+COUNTIF(V9,$V$8)+COUNTIF(AA9,$AA$8)+COUNTIF(AC9,$AC$8)</f>
        <v>0</v>
      </c>
      <c r="AO9" s="57">
        <f t="shared" ref="AO9:AO53" si="7">AN9/$AN$8</f>
        <v>0</v>
      </c>
      <c r="AP9" s="29">
        <f t="shared" ref="AP9:AP53" si="8">COUNTIF(T9,$T$8)+COUNTIF(W9,$W$8)+COUNTIF(AF9,$AF$8)</f>
        <v>0</v>
      </c>
      <c r="AQ9" s="56">
        <f t="shared" ref="AQ9:AQ53" si="9">AP9/$AP$8</f>
        <v>0</v>
      </c>
      <c r="AR9" s="28">
        <f t="shared" ref="AR9:AR53" si="10">COUNTIF(E9,$E$8)+COUNTIF(M9,$M$8)+COUNTIF(X9,$X$8)</f>
        <v>0</v>
      </c>
      <c r="AS9" s="57">
        <f t="shared" ref="AS9:AS53" si="11">AR9/$AR$8</f>
        <v>0</v>
      </c>
      <c r="AT9" s="29">
        <f t="shared" ref="AT9:AT53" si="12">COUNTIF(K9,$K$8)+COUNTIF(L9,$L$8)+COUNTIF(N9,$N$8)+COUNTIF(Y9,$Y$8)+COUNTIF(AD9,$AD$8)+AG9</f>
        <v>0</v>
      </c>
      <c r="AU9" s="57">
        <f t="shared" ref="AU9:AU53" si="13">AT9/$AT$8</f>
        <v>0</v>
      </c>
    </row>
    <row r="10" ht="21.0" customHeight="1">
      <c r="A10" s="58">
        <v>2.0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1"/>
      <c r="AH10" s="53">
        <f t="shared" si="1"/>
        <v>0</v>
      </c>
      <c r="AI10" s="62">
        <f t="shared" si="2"/>
        <v>0</v>
      </c>
      <c r="AJ10" s="63">
        <f t="shared" si="3"/>
        <v>0</v>
      </c>
      <c r="AK10" s="6"/>
      <c r="AL10" s="28">
        <f t="shared" si="4"/>
        <v>0</v>
      </c>
      <c r="AM10" s="64">
        <f t="shared" si="5"/>
        <v>0</v>
      </c>
      <c r="AN10" s="28">
        <f t="shared" si="6"/>
        <v>0</v>
      </c>
      <c r="AO10" s="65">
        <f t="shared" si="7"/>
        <v>0</v>
      </c>
      <c r="AP10" s="29">
        <f t="shared" si="8"/>
        <v>0</v>
      </c>
      <c r="AQ10" s="64">
        <f t="shared" si="9"/>
        <v>0</v>
      </c>
      <c r="AR10" s="28">
        <f t="shared" si="10"/>
        <v>0</v>
      </c>
      <c r="AS10" s="65">
        <f t="shared" si="11"/>
        <v>0</v>
      </c>
      <c r="AT10" s="29">
        <f t="shared" si="12"/>
        <v>0</v>
      </c>
      <c r="AU10" s="65">
        <f t="shared" si="13"/>
        <v>0</v>
      </c>
    </row>
    <row r="11" ht="21.0" customHeight="1">
      <c r="A11" s="58">
        <v>3.0</v>
      </c>
      <c r="B11" s="59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53">
        <f t="shared" si="1"/>
        <v>0</v>
      </c>
      <c r="AI11" s="62">
        <f t="shared" si="2"/>
        <v>0</v>
      </c>
      <c r="AJ11" s="63">
        <f t="shared" si="3"/>
        <v>0</v>
      </c>
      <c r="AK11" s="6"/>
      <c r="AL11" s="28">
        <f t="shared" si="4"/>
        <v>0</v>
      </c>
      <c r="AM11" s="64">
        <f t="shared" si="5"/>
        <v>0</v>
      </c>
      <c r="AN11" s="28">
        <f t="shared" si="6"/>
        <v>0</v>
      </c>
      <c r="AO11" s="65">
        <f t="shared" si="7"/>
        <v>0</v>
      </c>
      <c r="AP11" s="29">
        <f t="shared" si="8"/>
        <v>0</v>
      </c>
      <c r="AQ11" s="64">
        <f t="shared" si="9"/>
        <v>0</v>
      </c>
      <c r="AR11" s="28">
        <f t="shared" si="10"/>
        <v>0</v>
      </c>
      <c r="AS11" s="65">
        <f t="shared" si="11"/>
        <v>0</v>
      </c>
      <c r="AT11" s="29">
        <f t="shared" si="12"/>
        <v>0</v>
      </c>
      <c r="AU11" s="65">
        <f t="shared" si="13"/>
        <v>0</v>
      </c>
    </row>
    <row r="12" ht="21.0" customHeight="1">
      <c r="A12" s="66">
        <v>4.0</v>
      </c>
      <c r="B12" s="59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1"/>
      <c r="AH12" s="53">
        <f t="shared" si="1"/>
        <v>0</v>
      </c>
      <c r="AI12" s="62">
        <f t="shared" si="2"/>
        <v>0</v>
      </c>
      <c r="AJ12" s="63">
        <f t="shared" si="3"/>
        <v>0</v>
      </c>
      <c r="AK12" s="6"/>
      <c r="AL12" s="28">
        <f t="shared" si="4"/>
        <v>0</v>
      </c>
      <c r="AM12" s="64">
        <f t="shared" si="5"/>
        <v>0</v>
      </c>
      <c r="AN12" s="28">
        <f t="shared" si="6"/>
        <v>0</v>
      </c>
      <c r="AO12" s="65">
        <f t="shared" si="7"/>
        <v>0</v>
      </c>
      <c r="AP12" s="29">
        <f t="shared" si="8"/>
        <v>0</v>
      </c>
      <c r="AQ12" s="64">
        <f t="shared" si="9"/>
        <v>0</v>
      </c>
      <c r="AR12" s="28">
        <f t="shared" si="10"/>
        <v>0</v>
      </c>
      <c r="AS12" s="65">
        <f t="shared" si="11"/>
        <v>0</v>
      </c>
      <c r="AT12" s="29">
        <f t="shared" si="12"/>
        <v>0</v>
      </c>
      <c r="AU12" s="65">
        <f t="shared" si="13"/>
        <v>0</v>
      </c>
    </row>
    <row r="13" ht="21.0" customHeight="1">
      <c r="A13" s="58">
        <v>5.0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53">
        <f t="shared" si="1"/>
        <v>0</v>
      </c>
      <c r="AI13" s="62">
        <f t="shared" si="2"/>
        <v>0</v>
      </c>
      <c r="AJ13" s="63">
        <f t="shared" si="3"/>
        <v>0</v>
      </c>
      <c r="AK13" s="6"/>
      <c r="AL13" s="28">
        <f t="shared" si="4"/>
        <v>0</v>
      </c>
      <c r="AM13" s="64">
        <f t="shared" si="5"/>
        <v>0</v>
      </c>
      <c r="AN13" s="28">
        <f t="shared" si="6"/>
        <v>0</v>
      </c>
      <c r="AO13" s="65">
        <f t="shared" si="7"/>
        <v>0</v>
      </c>
      <c r="AP13" s="29">
        <f t="shared" si="8"/>
        <v>0</v>
      </c>
      <c r="AQ13" s="64">
        <f t="shared" si="9"/>
        <v>0</v>
      </c>
      <c r="AR13" s="28">
        <f t="shared" si="10"/>
        <v>0</v>
      </c>
      <c r="AS13" s="65">
        <f t="shared" si="11"/>
        <v>0</v>
      </c>
      <c r="AT13" s="29">
        <f t="shared" si="12"/>
        <v>0</v>
      </c>
      <c r="AU13" s="65">
        <f t="shared" si="13"/>
        <v>0</v>
      </c>
    </row>
    <row r="14" ht="21.0" customHeight="1">
      <c r="A14" s="58">
        <v>6.0</v>
      </c>
      <c r="B14" s="59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53">
        <f t="shared" si="1"/>
        <v>0</v>
      </c>
      <c r="AI14" s="62">
        <f t="shared" si="2"/>
        <v>0</v>
      </c>
      <c r="AJ14" s="63">
        <f t="shared" si="3"/>
        <v>0</v>
      </c>
      <c r="AK14" s="6"/>
      <c r="AL14" s="28">
        <f t="shared" si="4"/>
        <v>0</v>
      </c>
      <c r="AM14" s="64">
        <f t="shared" si="5"/>
        <v>0</v>
      </c>
      <c r="AN14" s="28">
        <f t="shared" si="6"/>
        <v>0</v>
      </c>
      <c r="AO14" s="65">
        <f t="shared" si="7"/>
        <v>0</v>
      </c>
      <c r="AP14" s="29">
        <f t="shared" si="8"/>
        <v>0</v>
      </c>
      <c r="AQ14" s="64">
        <f t="shared" si="9"/>
        <v>0</v>
      </c>
      <c r="AR14" s="28">
        <f t="shared" si="10"/>
        <v>0</v>
      </c>
      <c r="AS14" s="65">
        <f t="shared" si="11"/>
        <v>0</v>
      </c>
      <c r="AT14" s="29">
        <f t="shared" si="12"/>
        <v>0</v>
      </c>
      <c r="AU14" s="65">
        <f t="shared" si="13"/>
        <v>0</v>
      </c>
    </row>
    <row r="15" ht="21.0" customHeight="1">
      <c r="A15" s="66">
        <v>7.0</v>
      </c>
      <c r="B15" s="59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53">
        <f t="shared" si="1"/>
        <v>0</v>
      </c>
      <c r="AI15" s="62">
        <f t="shared" si="2"/>
        <v>0</v>
      </c>
      <c r="AJ15" s="63">
        <f t="shared" si="3"/>
        <v>0</v>
      </c>
      <c r="AK15" s="6"/>
      <c r="AL15" s="28">
        <f t="shared" si="4"/>
        <v>0</v>
      </c>
      <c r="AM15" s="64">
        <f t="shared" si="5"/>
        <v>0</v>
      </c>
      <c r="AN15" s="28">
        <f t="shared" si="6"/>
        <v>0</v>
      </c>
      <c r="AO15" s="65">
        <f t="shared" si="7"/>
        <v>0</v>
      </c>
      <c r="AP15" s="29">
        <f t="shared" si="8"/>
        <v>0</v>
      </c>
      <c r="AQ15" s="64">
        <f t="shared" si="9"/>
        <v>0</v>
      </c>
      <c r="AR15" s="28">
        <f t="shared" si="10"/>
        <v>0</v>
      </c>
      <c r="AS15" s="65">
        <f t="shared" si="11"/>
        <v>0</v>
      </c>
      <c r="AT15" s="29">
        <f t="shared" si="12"/>
        <v>0</v>
      </c>
      <c r="AU15" s="65">
        <f t="shared" si="13"/>
        <v>0</v>
      </c>
    </row>
    <row r="16" ht="21.0" customHeight="1">
      <c r="A16" s="58">
        <v>8.0</v>
      </c>
      <c r="B16" s="59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1"/>
      <c r="AH16" s="53">
        <f t="shared" si="1"/>
        <v>0</v>
      </c>
      <c r="AI16" s="62">
        <f t="shared" si="2"/>
        <v>0</v>
      </c>
      <c r="AJ16" s="63">
        <f t="shared" si="3"/>
        <v>0</v>
      </c>
      <c r="AK16" s="6"/>
      <c r="AL16" s="28">
        <f t="shared" si="4"/>
        <v>0</v>
      </c>
      <c r="AM16" s="64">
        <f t="shared" si="5"/>
        <v>0</v>
      </c>
      <c r="AN16" s="28">
        <f t="shared" si="6"/>
        <v>0</v>
      </c>
      <c r="AO16" s="65">
        <f t="shared" si="7"/>
        <v>0</v>
      </c>
      <c r="AP16" s="29">
        <f t="shared" si="8"/>
        <v>0</v>
      </c>
      <c r="AQ16" s="64">
        <f t="shared" si="9"/>
        <v>0</v>
      </c>
      <c r="AR16" s="28">
        <f t="shared" si="10"/>
        <v>0</v>
      </c>
      <c r="AS16" s="65">
        <f t="shared" si="11"/>
        <v>0</v>
      </c>
      <c r="AT16" s="29">
        <f t="shared" si="12"/>
        <v>0</v>
      </c>
      <c r="AU16" s="65">
        <f t="shared" si="13"/>
        <v>0</v>
      </c>
    </row>
    <row r="17" ht="21.0" customHeight="1">
      <c r="A17" s="58">
        <v>9.0</v>
      </c>
      <c r="B17" s="59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53">
        <f t="shared" si="1"/>
        <v>0</v>
      </c>
      <c r="AI17" s="62">
        <f t="shared" si="2"/>
        <v>0</v>
      </c>
      <c r="AJ17" s="63">
        <f t="shared" si="3"/>
        <v>0</v>
      </c>
      <c r="AK17" s="6"/>
      <c r="AL17" s="28">
        <f t="shared" si="4"/>
        <v>0</v>
      </c>
      <c r="AM17" s="64">
        <f t="shared" si="5"/>
        <v>0</v>
      </c>
      <c r="AN17" s="28">
        <f t="shared" si="6"/>
        <v>0</v>
      </c>
      <c r="AO17" s="65">
        <f t="shared" si="7"/>
        <v>0</v>
      </c>
      <c r="AP17" s="29">
        <f t="shared" si="8"/>
        <v>0</v>
      </c>
      <c r="AQ17" s="64">
        <f t="shared" si="9"/>
        <v>0</v>
      </c>
      <c r="AR17" s="28">
        <f t="shared" si="10"/>
        <v>0</v>
      </c>
      <c r="AS17" s="65">
        <f t="shared" si="11"/>
        <v>0</v>
      </c>
      <c r="AT17" s="29">
        <f t="shared" si="12"/>
        <v>0</v>
      </c>
      <c r="AU17" s="65">
        <f t="shared" si="13"/>
        <v>0</v>
      </c>
    </row>
    <row r="18" ht="21.0" customHeight="1">
      <c r="A18" s="66">
        <v>10.0</v>
      </c>
      <c r="B18" s="59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1"/>
      <c r="AH18" s="53">
        <f t="shared" si="1"/>
        <v>0</v>
      </c>
      <c r="AI18" s="62">
        <f t="shared" si="2"/>
        <v>0</v>
      </c>
      <c r="AJ18" s="63">
        <f t="shared" si="3"/>
        <v>0</v>
      </c>
      <c r="AK18" s="6"/>
      <c r="AL18" s="28">
        <f t="shared" si="4"/>
        <v>0</v>
      </c>
      <c r="AM18" s="64">
        <f t="shared" si="5"/>
        <v>0</v>
      </c>
      <c r="AN18" s="28">
        <f t="shared" si="6"/>
        <v>0</v>
      </c>
      <c r="AO18" s="65">
        <f t="shared" si="7"/>
        <v>0</v>
      </c>
      <c r="AP18" s="29">
        <f t="shared" si="8"/>
        <v>0</v>
      </c>
      <c r="AQ18" s="64">
        <f t="shared" si="9"/>
        <v>0</v>
      </c>
      <c r="AR18" s="28">
        <f t="shared" si="10"/>
        <v>0</v>
      </c>
      <c r="AS18" s="65">
        <f t="shared" si="11"/>
        <v>0</v>
      </c>
      <c r="AT18" s="29">
        <f t="shared" si="12"/>
        <v>0</v>
      </c>
      <c r="AU18" s="65">
        <f t="shared" si="13"/>
        <v>0</v>
      </c>
    </row>
    <row r="19" ht="21.0" customHeight="1">
      <c r="A19" s="58">
        <v>11.0</v>
      </c>
      <c r="B19" s="59"/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53">
        <f t="shared" si="1"/>
        <v>0</v>
      </c>
      <c r="AI19" s="62">
        <f t="shared" si="2"/>
        <v>0</v>
      </c>
      <c r="AJ19" s="63">
        <f t="shared" si="3"/>
        <v>0</v>
      </c>
      <c r="AK19" s="6"/>
      <c r="AL19" s="28">
        <f t="shared" si="4"/>
        <v>0</v>
      </c>
      <c r="AM19" s="64">
        <f t="shared" si="5"/>
        <v>0</v>
      </c>
      <c r="AN19" s="28">
        <f t="shared" si="6"/>
        <v>0</v>
      </c>
      <c r="AO19" s="65">
        <f t="shared" si="7"/>
        <v>0</v>
      </c>
      <c r="AP19" s="29">
        <f t="shared" si="8"/>
        <v>0</v>
      </c>
      <c r="AQ19" s="64">
        <f t="shared" si="9"/>
        <v>0</v>
      </c>
      <c r="AR19" s="28">
        <f t="shared" si="10"/>
        <v>0</v>
      </c>
      <c r="AS19" s="65">
        <f t="shared" si="11"/>
        <v>0</v>
      </c>
      <c r="AT19" s="29">
        <f t="shared" si="12"/>
        <v>0</v>
      </c>
      <c r="AU19" s="65">
        <f t="shared" si="13"/>
        <v>0</v>
      </c>
    </row>
    <row r="20" ht="21.0" customHeight="1">
      <c r="A20" s="58">
        <v>12.0</v>
      </c>
      <c r="B20" s="59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/>
      <c r="AH20" s="53">
        <f t="shared" si="1"/>
        <v>0</v>
      </c>
      <c r="AI20" s="62">
        <f t="shared" si="2"/>
        <v>0</v>
      </c>
      <c r="AJ20" s="63">
        <f t="shared" si="3"/>
        <v>0</v>
      </c>
      <c r="AK20" s="6"/>
      <c r="AL20" s="28">
        <f t="shared" si="4"/>
        <v>0</v>
      </c>
      <c r="AM20" s="64">
        <f t="shared" si="5"/>
        <v>0</v>
      </c>
      <c r="AN20" s="28">
        <f t="shared" si="6"/>
        <v>0</v>
      </c>
      <c r="AO20" s="65">
        <f t="shared" si="7"/>
        <v>0</v>
      </c>
      <c r="AP20" s="29">
        <f t="shared" si="8"/>
        <v>0</v>
      </c>
      <c r="AQ20" s="64">
        <f t="shared" si="9"/>
        <v>0</v>
      </c>
      <c r="AR20" s="28">
        <f t="shared" si="10"/>
        <v>0</v>
      </c>
      <c r="AS20" s="65">
        <f t="shared" si="11"/>
        <v>0</v>
      </c>
      <c r="AT20" s="29">
        <f t="shared" si="12"/>
        <v>0</v>
      </c>
      <c r="AU20" s="65">
        <f t="shared" si="13"/>
        <v>0</v>
      </c>
    </row>
    <row r="21" ht="21.0" customHeight="1">
      <c r="A21" s="66">
        <v>13.0</v>
      </c>
      <c r="B21" s="59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53">
        <f t="shared" si="1"/>
        <v>0</v>
      </c>
      <c r="AI21" s="62">
        <f t="shared" si="2"/>
        <v>0</v>
      </c>
      <c r="AJ21" s="63">
        <f t="shared" si="3"/>
        <v>0</v>
      </c>
      <c r="AK21" s="6"/>
      <c r="AL21" s="28">
        <f t="shared" si="4"/>
        <v>0</v>
      </c>
      <c r="AM21" s="64">
        <f t="shared" si="5"/>
        <v>0</v>
      </c>
      <c r="AN21" s="28">
        <f t="shared" si="6"/>
        <v>0</v>
      </c>
      <c r="AO21" s="65">
        <f t="shared" si="7"/>
        <v>0</v>
      </c>
      <c r="AP21" s="29">
        <f t="shared" si="8"/>
        <v>0</v>
      </c>
      <c r="AQ21" s="64">
        <f t="shared" si="9"/>
        <v>0</v>
      </c>
      <c r="AR21" s="28">
        <f t="shared" si="10"/>
        <v>0</v>
      </c>
      <c r="AS21" s="65">
        <f t="shared" si="11"/>
        <v>0</v>
      </c>
      <c r="AT21" s="29">
        <f t="shared" si="12"/>
        <v>0</v>
      </c>
      <c r="AU21" s="65">
        <f t="shared" si="13"/>
        <v>0</v>
      </c>
    </row>
    <row r="22" ht="21.0" customHeight="1">
      <c r="A22" s="58">
        <v>14.0</v>
      </c>
      <c r="B22" s="59"/>
      <c r="C22" s="5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53">
        <f t="shared" si="1"/>
        <v>0</v>
      </c>
      <c r="AI22" s="62">
        <f t="shared" si="2"/>
        <v>0</v>
      </c>
      <c r="AJ22" s="63">
        <f t="shared" si="3"/>
        <v>0</v>
      </c>
      <c r="AK22" s="6"/>
      <c r="AL22" s="28">
        <f t="shared" si="4"/>
        <v>0</v>
      </c>
      <c r="AM22" s="64">
        <f t="shared" si="5"/>
        <v>0</v>
      </c>
      <c r="AN22" s="28">
        <f t="shared" si="6"/>
        <v>0</v>
      </c>
      <c r="AO22" s="65">
        <f t="shared" si="7"/>
        <v>0</v>
      </c>
      <c r="AP22" s="29">
        <f t="shared" si="8"/>
        <v>0</v>
      </c>
      <c r="AQ22" s="64">
        <f t="shared" si="9"/>
        <v>0</v>
      </c>
      <c r="AR22" s="28">
        <f t="shared" si="10"/>
        <v>0</v>
      </c>
      <c r="AS22" s="65">
        <f t="shared" si="11"/>
        <v>0</v>
      </c>
      <c r="AT22" s="29">
        <f t="shared" si="12"/>
        <v>0</v>
      </c>
      <c r="AU22" s="65">
        <f t="shared" si="13"/>
        <v>0</v>
      </c>
    </row>
    <row r="23" ht="21.0" customHeight="1">
      <c r="A23" s="58">
        <v>15.0</v>
      </c>
      <c r="B23" s="59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53">
        <f t="shared" si="1"/>
        <v>0</v>
      </c>
      <c r="AI23" s="62">
        <f t="shared" si="2"/>
        <v>0</v>
      </c>
      <c r="AJ23" s="63">
        <f t="shared" si="3"/>
        <v>0</v>
      </c>
      <c r="AK23" s="6"/>
      <c r="AL23" s="28">
        <f t="shared" si="4"/>
        <v>0</v>
      </c>
      <c r="AM23" s="64">
        <f t="shared" si="5"/>
        <v>0</v>
      </c>
      <c r="AN23" s="28">
        <f t="shared" si="6"/>
        <v>0</v>
      </c>
      <c r="AO23" s="65">
        <f t="shared" si="7"/>
        <v>0</v>
      </c>
      <c r="AP23" s="29">
        <f t="shared" si="8"/>
        <v>0</v>
      </c>
      <c r="AQ23" s="64">
        <f t="shared" si="9"/>
        <v>0</v>
      </c>
      <c r="AR23" s="28">
        <f t="shared" si="10"/>
        <v>0</v>
      </c>
      <c r="AS23" s="65">
        <f t="shared" si="11"/>
        <v>0</v>
      </c>
      <c r="AT23" s="29">
        <f t="shared" si="12"/>
        <v>0</v>
      </c>
      <c r="AU23" s="65">
        <f t="shared" si="13"/>
        <v>0</v>
      </c>
    </row>
    <row r="24" ht="21.0" customHeight="1">
      <c r="A24" s="66">
        <v>16.0</v>
      </c>
      <c r="B24" s="59"/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/>
      <c r="AH24" s="53">
        <f t="shared" si="1"/>
        <v>0</v>
      </c>
      <c r="AI24" s="62">
        <f t="shared" si="2"/>
        <v>0</v>
      </c>
      <c r="AJ24" s="63">
        <f t="shared" si="3"/>
        <v>0</v>
      </c>
      <c r="AK24" s="6"/>
      <c r="AL24" s="28">
        <f t="shared" si="4"/>
        <v>0</v>
      </c>
      <c r="AM24" s="64">
        <f t="shared" si="5"/>
        <v>0</v>
      </c>
      <c r="AN24" s="28">
        <f t="shared" si="6"/>
        <v>0</v>
      </c>
      <c r="AO24" s="65">
        <f t="shared" si="7"/>
        <v>0</v>
      </c>
      <c r="AP24" s="29">
        <f t="shared" si="8"/>
        <v>0</v>
      </c>
      <c r="AQ24" s="64">
        <f t="shared" si="9"/>
        <v>0</v>
      </c>
      <c r="AR24" s="28">
        <f t="shared" si="10"/>
        <v>0</v>
      </c>
      <c r="AS24" s="65">
        <f t="shared" si="11"/>
        <v>0</v>
      </c>
      <c r="AT24" s="29">
        <f t="shared" si="12"/>
        <v>0</v>
      </c>
      <c r="AU24" s="65">
        <f t="shared" si="13"/>
        <v>0</v>
      </c>
    </row>
    <row r="25" ht="21.0" customHeight="1">
      <c r="A25" s="58">
        <v>17.0</v>
      </c>
      <c r="B25" s="59"/>
      <c r="C25" s="5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53">
        <f t="shared" si="1"/>
        <v>0</v>
      </c>
      <c r="AI25" s="62">
        <f t="shared" si="2"/>
        <v>0</v>
      </c>
      <c r="AJ25" s="63">
        <f t="shared" si="3"/>
        <v>0</v>
      </c>
      <c r="AK25" s="6"/>
      <c r="AL25" s="28">
        <f t="shared" si="4"/>
        <v>0</v>
      </c>
      <c r="AM25" s="64">
        <f t="shared" si="5"/>
        <v>0</v>
      </c>
      <c r="AN25" s="28">
        <f t="shared" si="6"/>
        <v>0</v>
      </c>
      <c r="AO25" s="65">
        <f t="shared" si="7"/>
        <v>0</v>
      </c>
      <c r="AP25" s="29">
        <f t="shared" si="8"/>
        <v>0</v>
      </c>
      <c r="AQ25" s="64">
        <f t="shared" si="9"/>
        <v>0</v>
      </c>
      <c r="AR25" s="28">
        <f t="shared" si="10"/>
        <v>0</v>
      </c>
      <c r="AS25" s="65">
        <f t="shared" si="11"/>
        <v>0</v>
      </c>
      <c r="AT25" s="29">
        <f t="shared" si="12"/>
        <v>0</v>
      </c>
      <c r="AU25" s="65">
        <f t="shared" si="13"/>
        <v>0</v>
      </c>
    </row>
    <row r="26" ht="21.0" customHeight="1">
      <c r="A26" s="58">
        <v>18.0</v>
      </c>
      <c r="B26" s="59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1"/>
      <c r="AH26" s="53">
        <f t="shared" si="1"/>
        <v>0</v>
      </c>
      <c r="AI26" s="62">
        <f t="shared" si="2"/>
        <v>0</v>
      </c>
      <c r="AJ26" s="63">
        <f t="shared" si="3"/>
        <v>0</v>
      </c>
      <c r="AK26" s="6"/>
      <c r="AL26" s="28">
        <f t="shared" si="4"/>
        <v>0</v>
      </c>
      <c r="AM26" s="64">
        <f t="shared" si="5"/>
        <v>0</v>
      </c>
      <c r="AN26" s="28">
        <f t="shared" si="6"/>
        <v>0</v>
      </c>
      <c r="AO26" s="65">
        <f t="shared" si="7"/>
        <v>0</v>
      </c>
      <c r="AP26" s="29">
        <f t="shared" si="8"/>
        <v>0</v>
      </c>
      <c r="AQ26" s="64">
        <f t="shared" si="9"/>
        <v>0</v>
      </c>
      <c r="AR26" s="28">
        <f t="shared" si="10"/>
        <v>0</v>
      </c>
      <c r="AS26" s="65">
        <f t="shared" si="11"/>
        <v>0</v>
      </c>
      <c r="AT26" s="29">
        <f t="shared" si="12"/>
        <v>0</v>
      </c>
      <c r="AU26" s="65">
        <f t="shared" si="13"/>
        <v>0</v>
      </c>
    </row>
    <row r="27" ht="21.0" customHeight="1">
      <c r="A27" s="66">
        <v>19.0</v>
      </c>
      <c r="B27" s="59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1"/>
      <c r="AH27" s="53">
        <f t="shared" si="1"/>
        <v>0</v>
      </c>
      <c r="AI27" s="62">
        <f t="shared" si="2"/>
        <v>0</v>
      </c>
      <c r="AJ27" s="63">
        <f t="shared" si="3"/>
        <v>0</v>
      </c>
      <c r="AK27" s="6"/>
      <c r="AL27" s="28">
        <f t="shared" si="4"/>
        <v>0</v>
      </c>
      <c r="AM27" s="64">
        <f t="shared" si="5"/>
        <v>0</v>
      </c>
      <c r="AN27" s="28">
        <f t="shared" si="6"/>
        <v>0</v>
      </c>
      <c r="AO27" s="65">
        <f t="shared" si="7"/>
        <v>0</v>
      </c>
      <c r="AP27" s="29">
        <f t="shared" si="8"/>
        <v>0</v>
      </c>
      <c r="AQ27" s="64">
        <f t="shared" si="9"/>
        <v>0</v>
      </c>
      <c r="AR27" s="28">
        <f t="shared" si="10"/>
        <v>0</v>
      </c>
      <c r="AS27" s="65">
        <f t="shared" si="11"/>
        <v>0</v>
      </c>
      <c r="AT27" s="29">
        <f t="shared" si="12"/>
        <v>0</v>
      </c>
      <c r="AU27" s="65">
        <f t="shared" si="13"/>
        <v>0</v>
      </c>
    </row>
    <row r="28" ht="21.0" customHeight="1">
      <c r="A28" s="58">
        <v>20.0</v>
      </c>
      <c r="B28" s="59"/>
      <c r="C28" s="59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1"/>
      <c r="AH28" s="53">
        <f t="shared" si="1"/>
        <v>0</v>
      </c>
      <c r="AI28" s="62">
        <f t="shared" si="2"/>
        <v>0</v>
      </c>
      <c r="AJ28" s="63">
        <f t="shared" si="3"/>
        <v>0</v>
      </c>
      <c r="AK28" s="6"/>
      <c r="AL28" s="28">
        <f t="shared" si="4"/>
        <v>0</v>
      </c>
      <c r="AM28" s="64">
        <f t="shared" si="5"/>
        <v>0</v>
      </c>
      <c r="AN28" s="28">
        <f t="shared" si="6"/>
        <v>0</v>
      </c>
      <c r="AO28" s="65">
        <f t="shared" si="7"/>
        <v>0</v>
      </c>
      <c r="AP28" s="29">
        <f t="shared" si="8"/>
        <v>0</v>
      </c>
      <c r="AQ28" s="64">
        <f t="shared" si="9"/>
        <v>0</v>
      </c>
      <c r="AR28" s="28">
        <f t="shared" si="10"/>
        <v>0</v>
      </c>
      <c r="AS28" s="65">
        <f t="shared" si="11"/>
        <v>0</v>
      </c>
      <c r="AT28" s="29">
        <f t="shared" si="12"/>
        <v>0</v>
      </c>
      <c r="AU28" s="65">
        <f t="shared" si="13"/>
        <v>0</v>
      </c>
    </row>
    <row r="29" ht="21.0" customHeight="1">
      <c r="A29" s="58">
        <v>21.0</v>
      </c>
      <c r="B29" s="59"/>
      <c r="C29" s="59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/>
      <c r="AH29" s="53">
        <f t="shared" si="1"/>
        <v>0</v>
      </c>
      <c r="AI29" s="62">
        <f t="shared" si="2"/>
        <v>0</v>
      </c>
      <c r="AJ29" s="63">
        <f t="shared" si="3"/>
        <v>0</v>
      </c>
      <c r="AK29" s="6"/>
      <c r="AL29" s="28">
        <f t="shared" si="4"/>
        <v>0</v>
      </c>
      <c r="AM29" s="64">
        <f t="shared" si="5"/>
        <v>0</v>
      </c>
      <c r="AN29" s="28">
        <f t="shared" si="6"/>
        <v>0</v>
      </c>
      <c r="AO29" s="65">
        <f t="shared" si="7"/>
        <v>0</v>
      </c>
      <c r="AP29" s="29">
        <f t="shared" si="8"/>
        <v>0</v>
      </c>
      <c r="AQ29" s="64">
        <f t="shared" si="9"/>
        <v>0</v>
      </c>
      <c r="AR29" s="28">
        <f t="shared" si="10"/>
        <v>0</v>
      </c>
      <c r="AS29" s="65">
        <f t="shared" si="11"/>
        <v>0</v>
      </c>
      <c r="AT29" s="29">
        <f t="shared" si="12"/>
        <v>0</v>
      </c>
      <c r="AU29" s="65">
        <f t="shared" si="13"/>
        <v>0</v>
      </c>
    </row>
    <row r="30" ht="21.0" customHeight="1">
      <c r="A30" s="66">
        <v>22.0</v>
      </c>
      <c r="B30" s="59"/>
      <c r="C30" s="59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53">
        <f t="shared" si="1"/>
        <v>0</v>
      </c>
      <c r="AI30" s="62">
        <f t="shared" si="2"/>
        <v>0</v>
      </c>
      <c r="AJ30" s="63">
        <f t="shared" si="3"/>
        <v>0</v>
      </c>
      <c r="AK30" s="6"/>
      <c r="AL30" s="28">
        <f t="shared" si="4"/>
        <v>0</v>
      </c>
      <c r="AM30" s="64">
        <f t="shared" si="5"/>
        <v>0</v>
      </c>
      <c r="AN30" s="28">
        <f t="shared" si="6"/>
        <v>0</v>
      </c>
      <c r="AO30" s="65">
        <f t="shared" si="7"/>
        <v>0</v>
      </c>
      <c r="AP30" s="29">
        <f t="shared" si="8"/>
        <v>0</v>
      </c>
      <c r="AQ30" s="64">
        <f t="shared" si="9"/>
        <v>0</v>
      </c>
      <c r="AR30" s="28">
        <f t="shared" si="10"/>
        <v>0</v>
      </c>
      <c r="AS30" s="65">
        <f t="shared" si="11"/>
        <v>0</v>
      </c>
      <c r="AT30" s="29">
        <f t="shared" si="12"/>
        <v>0</v>
      </c>
      <c r="AU30" s="65">
        <f t="shared" si="13"/>
        <v>0</v>
      </c>
    </row>
    <row r="31" ht="21.0" customHeight="1">
      <c r="A31" s="58">
        <v>23.0</v>
      </c>
      <c r="B31" s="59"/>
      <c r="C31" s="59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1"/>
      <c r="AH31" s="53">
        <f t="shared" si="1"/>
        <v>0</v>
      </c>
      <c r="AI31" s="62">
        <f t="shared" si="2"/>
        <v>0</v>
      </c>
      <c r="AJ31" s="63">
        <f t="shared" si="3"/>
        <v>0</v>
      </c>
      <c r="AK31" s="6"/>
      <c r="AL31" s="28">
        <f t="shared" si="4"/>
        <v>0</v>
      </c>
      <c r="AM31" s="64">
        <f t="shared" si="5"/>
        <v>0</v>
      </c>
      <c r="AN31" s="28">
        <f t="shared" si="6"/>
        <v>0</v>
      </c>
      <c r="AO31" s="65">
        <f t="shared" si="7"/>
        <v>0</v>
      </c>
      <c r="AP31" s="29">
        <f t="shared" si="8"/>
        <v>0</v>
      </c>
      <c r="AQ31" s="64">
        <f t="shared" si="9"/>
        <v>0</v>
      </c>
      <c r="AR31" s="28">
        <f t="shared" si="10"/>
        <v>0</v>
      </c>
      <c r="AS31" s="65">
        <f t="shared" si="11"/>
        <v>0</v>
      </c>
      <c r="AT31" s="29">
        <f t="shared" si="12"/>
        <v>0</v>
      </c>
      <c r="AU31" s="65">
        <f t="shared" si="13"/>
        <v>0</v>
      </c>
    </row>
    <row r="32" ht="21.0" customHeight="1">
      <c r="A32" s="58">
        <v>24.0</v>
      </c>
      <c r="B32" s="59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53">
        <f t="shared" si="1"/>
        <v>0</v>
      </c>
      <c r="AI32" s="62">
        <f t="shared" si="2"/>
        <v>0</v>
      </c>
      <c r="AJ32" s="63">
        <f t="shared" si="3"/>
        <v>0</v>
      </c>
      <c r="AK32" s="6"/>
      <c r="AL32" s="28">
        <f t="shared" si="4"/>
        <v>0</v>
      </c>
      <c r="AM32" s="64">
        <f t="shared" si="5"/>
        <v>0</v>
      </c>
      <c r="AN32" s="28">
        <f t="shared" si="6"/>
        <v>0</v>
      </c>
      <c r="AO32" s="65">
        <f t="shared" si="7"/>
        <v>0</v>
      </c>
      <c r="AP32" s="29">
        <f t="shared" si="8"/>
        <v>0</v>
      </c>
      <c r="AQ32" s="64">
        <f t="shared" si="9"/>
        <v>0</v>
      </c>
      <c r="AR32" s="28">
        <f t="shared" si="10"/>
        <v>0</v>
      </c>
      <c r="AS32" s="65">
        <f t="shared" si="11"/>
        <v>0</v>
      </c>
      <c r="AT32" s="29">
        <f t="shared" si="12"/>
        <v>0</v>
      </c>
      <c r="AU32" s="65">
        <f t="shared" si="13"/>
        <v>0</v>
      </c>
    </row>
    <row r="33" ht="21.0" customHeight="1">
      <c r="A33" s="66">
        <v>25.0</v>
      </c>
      <c r="B33" s="59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1"/>
      <c r="AH33" s="53">
        <f t="shared" si="1"/>
        <v>0</v>
      </c>
      <c r="AI33" s="62">
        <f t="shared" si="2"/>
        <v>0</v>
      </c>
      <c r="AJ33" s="63">
        <f t="shared" si="3"/>
        <v>0</v>
      </c>
      <c r="AK33" s="6"/>
      <c r="AL33" s="28">
        <f t="shared" si="4"/>
        <v>0</v>
      </c>
      <c r="AM33" s="64">
        <f t="shared" si="5"/>
        <v>0</v>
      </c>
      <c r="AN33" s="28">
        <f t="shared" si="6"/>
        <v>0</v>
      </c>
      <c r="AO33" s="65">
        <f t="shared" si="7"/>
        <v>0</v>
      </c>
      <c r="AP33" s="29">
        <f t="shared" si="8"/>
        <v>0</v>
      </c>
      <c r="AQ33" s="64">
        <f t="shared" si="9"/>
        <v>0</v>
      </c>
      <c r="AR33" s="28">
        <f t="shared" si="10"/>
        <v>0</v>
      </c>
      <c r="AS33" s="65">
        <f t="shared" si="11"/>
        <v>0</v>
      </c>
      <c r="AT33" s="29">
        <f t="shared" si="12"/>
        <v>0</v>
      </c>
      <c r="AU33" s="65">
        <f t="shared" si="13"/>
        <v>0</v>
      </c>
    </row>
    <row r="34" ht="21.0" customHeight="1">
      <c r="A34" s="58">
        <v>26.0</v>
      </c>
      <c r="B34" s="59"/>
      <c r="C34" s="59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53">
        <f t="shared" si="1"/>
        <v>0</v>
      </c>
      <c r="AI34" s="62">
        <f t="shared" si="2"/>
        <v>0</v>
      </c>
      <c r="AJ34" s="63">
        <f t="shared" si="3"/>
        <v>0</v>
      </c>
      <c r="AK34" s="6"/>
      <c r="AL34" s="28">
        <f t="shared" si="4"/>
        <v>0</v>
      </c>
      <c r="AM34" s="64">
        <f t="shared" si="5"/>
        <v>0</v>
      </c>
      <c r="AN34" s="28">
        <f t="shared" si="6"/>
        <v>0</v>
      </c>
      <c r="AO34" s="65">
        <f t="shared" si="7"/>
        <v>0</v>
      </c>
      <c r="AP34" s="29">
        <f t="shared" si="8"/>
        <v>0</v>
      </c>
      <c r="AQ34" s="64">
        <f t="shared" si="9"/>
        <v>0</v>
      </c>
      <c r="AR34" s="28">
        <f t="shared" si="10"/>
        <v>0</v>
      </c>
      <c r="AS34" s="65">
        <f t="shared" si="11"/>
        <v>0</v>
      </c>
      <c r="AT34" s="29">
        <f t="shared" si="12"/>
        <v>0</v>
      </c>
      <c r="AU34" s="65">
        <f t="shared" si="13"/>
        <v>0</v>
      </c>
    </row>
    <row r="35" ht="21.0" customHeight="1">
      <c r="A35" s="58">
        <v>27.0</v>
      </c>
      <c r="B35" s="59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/>
      <c r="AH35" s="53">
        <f t="shared" si="1"/>
        <v>0</v>
      </c>
      <c r="AI35" s="62">
        <f t="shared" si="2"/>
        <v>0</v>
      </c>
      <c r="AJ35" s="63">
        <f t="shared" si="3"/>
        <v>0</v>
      </c>
      <c r="AK35" s="6"/>
      <c r="AL35" s="28">
        <f t="shared" si="4"/>
        <v>0</v>
      </c>
      <c r="AM35" s="64">
        <f t="shared" si="5"/>
        <v>0</v>
      </c>
      <c r="AN35" s="28">
        <f t="shared" si="6"/>
        <v>0</v>
      </c>
      <c r="AO35" s="65">
        <f t="shared" si="7"/>
        <v>0</v>
      </c>
      <c r="AP35" s="29">
        <f t="shared" si="8"/>
        <v>0</v>
      </c>
      <c r="AQ35" s="64">
        <f t="shared" si="9"/>
        <v>0</v>
      </c>
      <c r="AR35" s="28">
        <f t="shared" si="10"/>
        <v>0</v>
      </c>
      <c r="AS35" s="65">
        <f t="shared" si="11"/>
        <v>0</v>
      </c>
      <c r="AT35" s="29">
        <f t="shared" si="12"/>
        <v>0</v>
      </c>
      <c r="AU35" s="65">
        <f t="shared" si="13"/>
        <v>0</v>
      </c>
    </row>
    <row r="36" ht="21.0" customHeight="1">
      <c r="A36" s="66">
        <v>28.0</v>
      </c>
      <c r="B36" s="59"/>
      <c r="C36" s="59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1"/>
      <c r="AH36" s="53">
        <f t="shared" si="1"/>
        <v>0</v>
      </c>
      <c r="AI36" s="62">
        <f t="shared" si="2"/>
        <v>0</v>
      </c>
      <c r="AJ36" s="63">
        <f t="shared" si="3"/>
        <v>0</v>
      </c>
      <c r="AK36" s="6"/>
      <c r="AL36" s="28">
        <f t="shared" si="4"/>
        <v>0</v>
      </c>
      <c r="AM36" s="64">
        <f t="shared" si="5"/>
        <v>0</v>
      </c>
      <c r="AN36" s="28">
        <f t="shared" si="6"/>
        <v>0</v>
      </c>
      <c r="AO36" s="65">
        <f t="shared" si="7"/>
        <v>0</v>
      </c>
      <c r="AP36" s="29">
        <f t="shared" si="8"/>
        <v>0</v>
      </c>
      <c r="AQ36" s="64">
        <f t="shared" si="9"/>
        <v>0</v>
      </c>
      <c r="AR36" s="28">
        <f t="shared" si="10"/>
        <v>0</v>
      </c>
      <c r="AS36" s="65">
        <f t="shared" si="11"/>
        <v>0</v>
      </c>
      <c r="AT36" s="29">
        <f t="shared" si="12"/>
        <v>0</v>
      </c>
      <c r="AU36" s="65">
        <f t="shared" si="13"/>
        <v>0</v>
      </c>
    </row>
    <row r="37" ht="21.0" customHeight="1">
      <c r="A37" s="58">
        <v>29.0</v>
      </c>
      <c r="B37" s="59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1"/>
      <c r="AH37" s="53">
        <f t="shared" si="1"/>
        <v>0</v>
      </c>
      <c r="AI37" s="62">
        <f t="shared" si="2"/>
        <v>0</v>
      </c>
      <c r="AJ37" s="63">
        <f t="shared" si="3"/>
        <v>0</v>
      </c>
      <c r="AK37" s="6"/>
      <c r="AL37" s="28">
        <f t="shared" si="4"/>
        <v>0</v>
      </c>
      <c r="AM37" s="64">
        <f t="shared" si="5"/>
        <v>0</v>
      </c>
      <c r="AN37" s="28">
        <f t="shared" si="6"/>
        <v>0</v>
      </c>
      <c r="AO37" s="65">
        <f t="shared" si="7"/>
        <v>0</v>
      </c>
      <c r="AP37" s="29">
        <f t="shared" si="8"/>
        <v>0</v>
      </c>
      <c r="AQ37" s="64">
        <f t="shared" si="9"/>
        <v>0</v>
      </c>
      <c r="AR37" s="28">
        <f t="shared" si="10"/>
        <v>0</v>
      </c>
      <c r="AS37" s="65">
        <f t="shared" si="11"/>
        <v>0</v>
      </c>
      <c r="AT37" s="29">
        <f t="shared" si="12"/>
        <v>0</v>
      </c>
      <c r="AU37" s="65">
        <f t="shared" si="13"/>
        <v>0</v>
      </c>
    </row>
    <row r="38" ht="21.0" customHeight="1">
      <c r="A38" s="58">
        <v>30.0</v>
      </c>
      <c r="B38" s="59"/>
      <c r="C38" s="59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53">
        <f t="shared" si="1"/>
        <v>0</v>
      </c>
      <c r="AI38" s="62">
        <f t="shared" si="2"/>
        <v>0</v>
      </c>
      <c r="AJ38" s="63">
        <f t="shared" si="3"/>
        <v>0</v>
      </c>
      <c r="AK38" s="6"/>
      <c r="AL38" s="28">
        <f t="shared" si="4"/>
        <v>0</v>
      </c>
      <c r="AM38" s="64">
        <f t="shared" si="5"/>
        <v>0</v>
      </c>
      <c r="AN38" s="28">
        <f t="shared" si="6"/>
        <v>0</v>
      </c>
      <c r="AO38" s="65">
        <f t="shared" si="7"/>
        <v>0</v>
      </c>
      <c r="AP38" s="29">
        <f t="shared" si="8"/>
        <v>0</v>
      </c>
      <c r="AQ38" s="64">
        <f t="shared" si="9"/>
        <v>0</v>
      </c>
      <c r="AR38" s="28">
        <f t="shared" si="10"/>
        <v>0</v>
      </c>
      <c r="AS38" s="65">
        <f t="shared" si="11"/>
        <v>0</v>
      </c>
      <c r="AT38" s="29">
        <f t="shared" si="12"/>
        <v>0</v>
      </c>
      <c r="AU38" s="65">
        <f t="shared" si="13"/>
        <v>0</v>
      </c>
    </row>
    <row r="39" ht="21.0" customHeight="1">
      <c r="A39" s="66">
        <v>31.0</v>
      </c>
      <c r="B39" s="59"/>
      <c r="C39" s="59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1"/>
      <c r="AH39" s="53">
        <f t="shared" si="1"/>
        <v>0</v>
      </c>
      <c r="AI39" s="62">
        <f t="shared" si="2"/>
        <v>0</v>
      </c>
      <c r="AJ39" s="63">
        <f t="shared" si="3"/>
        <v>0</v>
      </c>
      <c r="AK39" s="6"/>
      <c r="AL39" s="28">
        <f t="shared" si="4"/>
        <v>0</v>
      </c>
      <c r="AM39" s="64">
        <f t="shared" si="5"/>
        <v>0</v>
      </c>
      <c r="AN39" s="28">
        <f t="shared" si="6"/>
        <v>0</v>
      </c>
      <c r="AO39" s="65">
        <f t="shared" si="7"/>
        <v>0</v>
      </c>
      <c r="AP39" s="29">
        <f t="shared" si="8"/>
        <v>0</v>
      </c>
      <c r="AQ39" s="64">
        <f t="shared" si="9"/>
        <v>0</v>
      </c>
      <c r="AR39" s="28">
        <f t="shared" si="10"/>
        <v>0</v>
      </c>
      <c r="AS39" s="65">
        <f t="shared" si="11"/>
        <v>0</v>
      </c>
      <c r="AT39" s="29">
        <f t="shared" si="12"/>
        <v>0</v>
      </c>
      <c r="AU39" s="65">
        <f t="shared" si="13"/>
        <v>0</v>
      </c>
    </row>
    <row r="40" ht="21.0" customHeight="1">
      <c r="A40" s="58">
        <v>32.0</v>
      </c>
      <c r="B40" s="59"/>
      <c r="C40" s="59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/>
      <c r="AH40" s="53">
        <f t="shared" si="1"/>
        <v>0</v>
      </c>
      <c r="AI40" s="62">
        <f t="shared" si="2"/>
        <v>0</v>
      </c>
      <c r="AJ40" s="63">
        <f t="shared" si="3"/>
        <v>0</v>
      </c>
      <c r="AK40" s="6"/>
      <c r="AL40" s="28">
        <f t="shared" si="4"/>
        <v>0</v>
      </c>
      <c r="AM40" s="64">
        <f t="shared" si="5"/>
        <v>0</v>
      </c>
      <c r="AN40" s="28">
        <f t="shared" si="6"/>
        <v>0</v>
      </c>
      <c r="AO40" s="65">
        <f t="shared" si="7"/>
        <v>0</v>
      </c>
      <c r="AP40" s="29">
        <f t="shared" si="8"/>
        <v>0</v>
      </c>
      <c r="AQ40" s="64">
        <f t="shared" si="9"/>
        <v>0</v>
      </c>
      <c r="AR40" s="28">
        <f t="shared" si="10"/>
        <v>0</v>
      </c>
      <c r="AS40" s="65">
        <f t="shared" si="11"/>
        <v>0</v>
      </c>
      <c r="AT40" s="29">
        <f t="shared" si="12"/>
        <v>0</v>
      </c>
      <c r="AU40" s="65">
        <f t="shared" si="13"/>
        <v>0</v>
      </c>
    </row>
    <row r="41" ht="21.0" customHeight="1">
      <c r="A41" s="58">
        <v>33.0</v>
      </c>
      <c r="B41" s="59"/>
      <c r="C41" s="5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1"/>
      <c r="AH41" s="53">
        <f t="shared" si="1"/>
        <v>0</v>
      </c>
      <c r="AI41" s="62">
        <f t="shared" si="2"/>
        <v>0</v>
      </c>
      <c r="AJ41" s="63">
        <f t="shared" si="3"/>
        <v>0</v>
      </c>
      <c r="AK41" s="6"/>
      <c r="AL41" s="28">
        <f t="shared" si="4"/>
        <v>0</v>
      </c>
      <c r="AM41" s="64">
        <f t="shared" si="5"/>
        <v>0</v>
      </c>
      <c r="AN41" s="28">
        <f t="shared" si="6"/>
        <v>0</v>
      </c>
      <c r="AO41" s="65">
        <f t="shared" si="7"/>
        <v>0</v>
      </c>
      <c r="AP41" s="29">
        <f t="shared" si="8"/>
        <v>0</v>
      </c>
      <c r="AQ41" s="64">
        <f t="shared" si="9"/>
        <v>0</v>
      </c>
      <c r="AR41" s="28">
        <f t="shared" si="10"/>
        <v>0</v>
      </c>
      <c r="AS41" s="65">
        <f t="shared" si="11"/>
        <v>0</v>
      </c>
      <c r="AT41" s="29">
        <f t="shared" si="12"/>
        <v>0</v>
      </c>
      <c r="AU41" s="65">
        <f t="shared" si="13"/>
        <v>0</v>
      </c>
    </row>
    <row r="42" ht="21.0" customHeight="1">
      <c r="A42" s="66">
        <v>34.0</v>
      </c>
      <c r="B42" s="59"/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1"/>
      <c r="AH42" s="53">
        <f t="shared" si="1"/>
        <v>0</v>
      </c>
      <c r="AI42" s="62">
        <f t="shared" si="2"/>
        <v>0</v>
      </c>
      <c r="AJ42" s="63">
        <f t="shared" si="3"/>
        <v>0</v>
      </c>
      <c r="AK42" s="6"/>
      <c r="AL42" s="28">
        <f t="shared" si="4"/>
        <v>0</v>
      </c>
      <c r="AM42" s="64">
        <f t="shared" si="5"/>
        <v>0</v>
      </c>
      <c r="AN42" s="28">
        <f t="shared" si="6"/>
        <v>0</v>
      </c>
      <c r="AO42" s="65">
        <f t="shared" si="7"/>
        <v>0</v>
      </c>
      <c r="AP42" s="29">
        <f t="shared" si="8"/>
        <v>0</v>
      </c>
      <c r="AQ42" s="64">
        <f t="shared" si="9"/>
        <v>0</v>
      </c>
      <c r="AR42" s="28">
        <f t="shared" si="10"/>
        <v>0</v>
      </c>
      <c r="AS42" s="65">
        <f t="shared" si="11"/>
        <v>0</v>
      </c>
      <c r="AT42" s="29">
        <f t="shared" si="12"/>
        <v>0</v>
      </c>
      <c r="AU42" s="65">
        <f t="shared" si="13"/>
        <v>0</v>
      </c>
    </row>
    <row r="43" ht="21.0" customHeight="1">
      <c r="A43" s="58">
        <v>35.0</v>
      </c>
      <c r="B43" s="59"/>
      <c r="C43" s="59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0"/>
      <c r="AF43" s="60"/>
      <c r="AG43" s="61"/>
      <c r="AH43" s="53">
        <f t="shared" si="1"/>
        <v>0</v>
      </c>
      <c r="AI43" s="62">
        <f t="shared" si="2"/>
        <v>0</v>
      </c>
      <c r="AJ43" s="63">
        <f t="shared" si="3"/>
        <v>0</v>
      </c>
      <c r="AK43" s="6"/>
      <c r="AL43" s="28">
        <f t="shared" si="4"/>
        <v>0</v>
      </c>
      <c r="AM43" s="64">
        <f t="shared" si="5"/>
        <v>0</v>
      </c>
      <c r="AN43" s="28">
        <f t="shared" si="6"/>
        <v>0</v>
      </c>
      <c r="AO43" s="65">
        <f t="shared" si="7"/>
        <v>0</v>
      </c>
      <c r="AP43" s="29">
        <f t="shared" si="8"/>
        <v>0</v>
      </c>
      <c r="AQ43" s="64">
        <f t="shared" si="9"/>
        <v>0</v>
      </c>
      <c r="AR43" s="28">
        <f t="shared" si="10"/>
        <v>0</v>
      </c>
      <c r="AS43" s="65">
        <f t="shared" si="11"/>
        <v>0</v>
      </c>
      <c r="AT43" s="29">
        <f t="shared" si="12"/>
        <v>0</v>
      </c>
      <c r="AU43" s="65">
        <f t="shared" si="13"/>
        <v>0</v>
      </c>
    </row>
    <row r="44" ht="21.0" customHeight="1">
      <c r="A44" s="58">
        <v>36.0</v>
      </c>
      <c r="B44" s="59"/>
      <c r="C44" s="5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0"/>
      <c r="AF44" s="60"/>
      <c r="AG44" s="61"/>
      <c r="AH44" s="53">
        <f t="shared" si="1"/>
        <v>0</v>
      </c>
      <c r="AI44" s="62">
        <f t="shared" si="2"/>
        <v>0</v>
      </c>
      <c r="AJ44" s="63">
        <f t="shared" si="3"/>
        <v>0</v>
      </c>
      <c r="AK44" s="6"/>
      <c r="AL44" s="28">
        <f t="shared" si="4"/>
        <v>0</v>
      </c>
      <c r="AM44" s="64">
        <f t="shared" si="5"/>
        <v>0</v>
      </c>
      <c r="AN44" s="28">
        <f t="shared" si="6"/>
        <v>0</v>
      </c>
      <c r="AO44" s="65">
        <f t="shared" si="7"/>
        <v>0</v>
      </c>
      <c r="AP44" s="29">
        <f t="shared" si="8"/>
        <v>0</v>
      </c>
      <c r="AQ44" s="64">
        <f t="shared" si="9"/>
        <v>0</v>
      </c>
      <c r="AR44" s="28">
        <f t="shared" si="10"/>
        <v>0</v>
      </c>
      <c r="AS44" s="65">
        <f t="shared" si="11"/>
        <v>0</v>
      </c>
      <c r="AT44" s="29">
        <f t="shared" si="12"/>
        <v>0</v>
      </c>
      <c r="AU44" s="65">
        <f t="shared" si="13"/>
        <v>0</v>
      </c>
    </row>
    <row r="45" ht="21.0" customHeight="1">
      <c r="A45" s="66">
        <v>37.0</v>
      </c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53">
        <f t="shared" si="1"/>
        <v>0</v>
      </c>
      <c r="AI45" s="62">
        <f t="shared" si="2"/>
        <v>0</v>
      </c>
      <c r="AJ45" s="63">
        <f t="shared" si="3"/>
        <v>0</v>
      </c>
      <c r="AK45" s="6"/>
      <c r="AL45" s="28">
        <f t="shared" si="4"/>
        <v>0</v>
      </c>
      <c r="AM45" s="64">
        <f t="shared" si="5"/>
        <v>0</v>
      </c>
      <c r="AN45" s="28">
        <f t="shared" si="6"/>
        <v>0</v>
      </c>
      <c r="AO45" s="65">
        <f t="shared" si="7"/>
        <v>0</v>
      </c>
      <c r="AP45" s="29">
        <f t="shared" si="8"/>
        <v>0</v>
      </c>
      <c r="AQ45" s="64">
        <f t="shared" si="9"/>
        <v>0</v>
      </c>
      <c r="AR45" s="28">
        <f t="shared" si="10"/>
        <v>0</v>
      </c>
      <c r="AS45" s="65">
        <f t="shared" si="11"/>
        <v>0</v>
      </c>
      <c r="AT45" s="29">
        <f t="shared" si="12"/>
        <v>0</v>
      </c>
      <c r="AU45" s="65">
        <f t="shared" si="13"/>
        <v>0</v>
      </c>
    </row>
    <row r="46" ht="21.0" customHeight="1">
      <c r="A46" s="58">
        <v>38.0</v>
      </c>
      <c r="B46" s="59"/>
      <c r="C46" s="59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/>
      <c r="AH46" s="53">
        <f t="shared" si="1"/>
        <v>0</v>
      </c>
      <c r="AI46" s="62">
        <f t="shared" si="2"/>
        <v>0</v>
      </c>
      <c r="AJ46" s="63">
        <f t="shared" si="3"/>
        <v>0</v>
      </c>
      <c r="AK46" s="6"/>
      <c r="AL46" s="28">
        <f t="shared" si="4"/>
        <v>0</v>
      </c>
      <c r="AM46" s="64">
        <f t="shared" si="5"/>
        <v>0</v>
      </c>
      <c r="AN46" s="28">
        <f t="shared" si="6"/>
        <v>0</v>
      </c>
      <c r="AO46" s="65">
        <f t="shared" si="7"/>
        <v>0</v>
      </c>
      <c r="AP46" s="29">
        <f t="shared" si="8"/>
        <v>0</v>
      </c>
      <c r="AQ46" s="64">
        <f t="shared" si="9"/>
        <v>0</v>
      </c>
      <c r="AR46" s="28">
        <f t="shared" si="10"/>
        <v>0</v>
      </c>
      <c r="AS46" s="65">
        <f t="shared" si="11"/>
        <v>0</v>
      </c>
      <c r="AT46" s="29">
        <f t="shared" si="12"/>
        <v>0</v>
      </c>
      <c r="AU46" s="65">
        <f t="shared" si="13"/>
        <v>0</v>
      </c>
    </row>
    <row r="47" ht="21.0" customHeight="1">
      <c r="A47" s="58">
        <v>39.0</v>
      </c>
      <c r="B47" s="59"/>
      <c r="C47" s="59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/>
      <c r="AH47" s="53">
        <f t="shared" si="1"/>
        <v>0</v>
      </c>
      <c r="AI47" s="62">
        <f t="shared" si="2"/>
        <v>0</v>
      </c>
      <c r="AJ47" s="63">
        <f t="shared" si="3"/>
        <v>0</v>
      </c>
      <c r="AK47" s="6"/>
      <c r="AL47" s="28">
        <f t="shared" si="4"/>
        <v>0</v>
      </c>
      <c r="AM47" s="64">
        <f t="shared" si="5"/>
        <v>0</v>
      </c>
      <c r="AN47" s="28">
        <f t="shared" si="6"/>
        <v>0</v>
      </c>
      <c r="AO47" s="65">
        <f t="shared" si="7"/>
        <v>0</v>
      </c>
      <c r="AP47" s="29">
        <f t="shared" si="8"/>
        <v>0</v>
      </c>
      <c r="AQ47" s="64">
        <f t="shared" si="9"/>
        <v>0</v>
      </c>
      <c r="AR47" s="28">
        <f t="shared" si="10"/>
        <v>0</v>
      </c>
      <c r="AS47" s="65">
        <f t="shared" si="11"/>
        <v>0</v>
      </c>
      <c r="AT47" s="29">
        <f t="shared" si="12"/>
        <v>0</v>
      </c>
      <c r="AU47" s="65">
        <f t="shared" si="13"/>
        <v>0</v>
      </c>
    </row>
    <row r="48" ht="21.0" customHeight="1">
      <c r="A48" s="66">
        <v>40.0</v>
      </c>
      <c r="B48" s="59"/>
      <c r="C48" s="59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1"/>
      <c r="AH48" s="53">
        <f t="shared" si="1"/>
        <v>0</v>
      </c>
      <c r="AI48" s="62">
        <f t="shared" si="2"/>
        <v>0</v>
      </c>
      <c r="AJ48" s="63">
        <f t="shared" si="3"/>
        <v>0</v>
      </c>
      <c r="AK48" s="6"/>
      <c r="AL48" s="28">
        <f t="shared" si="4"/>
        <v>0</v>
      </c>
      <c r="AM48" s="64">
        <f t="shared" si="5"/>
        <v>0</v>
      </c>
      <c r="AN48" s="28">
        <f t="shared" si="6"/>
        <v>0</v>
      </c>
      <c r="AO48" s="65">
        <f t="shared" si="7"/>
        <v>0</v>
      </c>
      <c r="AP48" s="29">
        <f t="shared" si="8"/>
        <v>0</v>
      </c>
      <c r="AQ48" s="64">
        <f t="shared" si="9"/>
        <v>0</v>
      </c>
      <c r="AR48" s="28">
        <f t="shared" si="10"/>
        <v>0</v>
      </c>
      <c r="AS48" s="65">
        <f t="shared" si="11"/>
        <v>0</v>
      </c>
      <c r="AT48" s="29">
        <f t="shared" si="12"/>
        <v>0</v>
      </c>
      <c r="AU48" s="65">
        <f t="shared" si="13"/>
        <v>0</v>
      </c>
    </row>
    <row r="49" ht="21.0" customHeight="1">
      <c r="A49" s="58">
        <v>41.0</v>
      </c>
      <c r="B49" s="59"/>
      <c r="C49" s="59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1"/>
      <c r="AH49" s="53">
        <f t="shared" si="1"/>
        <v>0</v>
      </c>
      <c r="AI49" s="62">
        <f t="shared" si="2"/>
        <v>0</v>
      </c>
      <c r="AJ49" s="63">
        <f t="shared" si="3"/>
        <v>0</v>
      </c>
      <c r="AK49" s="6"/>
      <c r="AL49" s="28">
        <f t="shared" si="4"/>
        <v>0</v>
      </c>
      <c r="AM49" s="64">
        <f t="shared" si="5"/>
        <v>0</v>
      </c>
      <c r="AN49" s="28">
        <f t="shared" si="6"/>
        <v>0</v>
      </c>
      <c r="AO49" s="65">
        <f t="shared" si="7"/>
        <v>0</v>
      </c>
      <c r="AP49" s="29">
        <f t="shared" si="8"/>
        <v>0</v>
      </c>
      <c r="AQ49" s="64">
        <f t="shared" si="9"/>
        <v>0</v>
      </c>
      <c r="AR49" s="28">
        <f t="shared" si="10"/>
        <v>0</v>
      </c>
      <c r="AS49" s="65">
        <f t="shared" si="11"/>
        <v>0</v>
      </c>
      <c r="AT49" s="29">
        <f t="shared" si="12"/>
        <v>0</v>
      </c>
      <c r="AU49" s="65">
        <f t="shared" si="13"/>
        <v>0</v>
      </c>
    </row>
    <row r="50" ht="21.0" customHeight="1">
      <c r="A50" s="58">
        <v>42.0</v>
      </c>
      <c r="B50" s="59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1"/>
      <c r="AH50" s="53">
        <f t="shared" si="1"/>
        <v>0</v>
      </c>
      <c r="AI50" s="62">
        <f t="shared" si="2"/>
        <v>0</v>
      </c>
      <c r="AJ50" s="63">
        <f t="shared" si="3"/>
        <v>0</v>
      </c>
      <c r="AK50" s="6"/>
      <c r="AL50" s="28">
        <f t="shared" si="4"/>
        <v>0</v>
      </c>
      <c r="AM50" s="64">
        <f t="shared" si="5"/>
        <v>0</v>
      </c>
      <c r="AN50" s="28">
        <f t="shared" si="6"/>
        <v>0</v>
      </c>
      <c r="AO50" s="65">
        <f t="shared" si="7"/>
        <v>0</v>
      </c>
      <c r="AP50" s="29">
        <f t="shared" si="8"/>
        <v>0</v>
      </c>
      <c r="AQ50" s="64">
        <f t="shared" si="9"/>
        <v>0</v>
      </c>
      <c r="AR50" s="28">
        <f t="shared" si="10"/>
        <v>0</v>
      </c>
      <c r="AS50" s="65">
        <f t="shared" si="11"/>
        <v>0</v>
      </c>
      <c r="AT50" s="29">
        <f t="shared" si="12"/>
        <v>0</v>
      </c>
      <c r="AU50" s="65">
        <f t="shared" si="13"/>
        <v>0</v>
      </c>
    </row>
    <row r="51" ht="21.0" customHeight="1">
      <c r="A51" s="66">
        <v>43.0</v>
      </c>
      <c r="B51" s="59"/>
      <c r="C51" s="59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/>
      <c r="AH51" s="53">
        <f t="shared" si="1"/>
        <v>0</v>
      </c>
      <c r="AI51" s="62">
        <f t="shared" si="2"/>
        <v>0</v>
      </c>
      <c r="AJ51" s="63">
        <f t="shared" si="3"/>
        <v>0</v>
      </c>
      <c r="AK51" s="6"/>
      <c r="AL51" s="28">
        <f t="shared" si="4"/>
        <v>0</v>
      </c>
      <c r="AM51" s="64">
        <f t="shared" si="5"/>
        <v>0</v>
      </c>
      <c r="AN51" s="28">
        <f t="shared" si="6"/>
        <v>0</v>
      </c>
      <c r="AO51" s="65">
        <f t="shared" si="7"/>
        <v>0</v>
      </c>
      <c r="AP51" s="29">
        <f t="shared" si="8"/>
        <v>0</v>
      </c>
      <c r="AQ51" s="64">
        <f t="shared" si="9"/>
        <v>0</v>
      </c>
      <c r="AR51" s="28">
        <f t="shared" si="10"/>
        <v>0</v>
      </c>
      <c r="AS51" s="65">
        <f t="shared" si="11"/>
        <v>0</v>
      </c>
      <c r="AT51" s="29">
        <f t="shared" si="12"/>
        <v>0</v>
      </c>
      <c r="AU51" s="65">
        <f t="shared" si="13"/>
        <v>0</v>
      </c>
    </row>
    <row r="52" ht="21.0" customHeight="1">
      <c r="A52" s="58">
        <v>44.0</v>
      </c>
      <c r="B52" s="59"/>
      <c r="C52" s="59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/>
      <c r="AH52" s="53">
        <f t="shared" si="1"/>
        <v>0</v>
      </c>
      <c r="AI52" s="62">
        <f t="shared" si="2"/>
        <v>0</v>
      </c>
      <c r="AJ52" s="63">
        <f t="shared" si="3"/>
        <v>0</v>
      </c>
      <c r="AK52" s="6"/>
      <c r="AL52" s="28">
        <f t="shared" si="4"/>
        <v>0</v>
      </c>
      <c r="AM52" s="64">
        <f t="shared" si="5"/>
        <v>0</v>
      </c>
      <c r="AN52" s="28">
        <f t="shared" si="6"/>
        <v>0</v>
      </c>
      <c r="AO52" s="65">
        <f t="shared" si="7"/>
        <v>0</v>
      </c>
      <c r="AP52" s="29">
        <f t="shared" si="8"/>
        <v>0</v>
      </c>
      <c r="AQ52" s="64">
        <f t="shared" si="9"/>
        <v>0</v>
      </c>
      <c r="AR52" s="28">
        <f t="shared" si="10"/>
        <v>0</v>
      </c>
      <c r="AS52" s="65">
        <f t="shared" si="11"/>
        <v>0</v>
      </c>
      <c r="AT52" s="29">
        <f t="shared" si="12"/>
        <v>0</v>
      </c>
      <c r="AU52" s="65">
        <f t="shared" si="13"/>
        <v>0</v>
      </c>
    </row>
    <row r="53" ht="21.0" customHeight="1">
      <c r="A53" s="69">
        <v>45.0</v>
      </c>
      <c r="B53" s="70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2"/>
      <c r="AH53" s="53">
        <f t="shared" si="1"/>
        <v>0</v>
      </c>
      <c r="AI53" s="73">
        <f t="shared" si="2"/>
        <v>0</v>
      </c>
      <c r="AJ53" s="74">
        <f t="shared" si="3"/>
        <v>0</v>
      </c>
      <c r="AK53" s="6"/>
      <c r="AL53" s="28">
        <f t="shared" si="4"/>
        <v>0</v>
      </c>
      <c r="AM53" s="64">
        <f t="shared" si="5"/>
        <v>0</v>
      </c>
      <c r="AN53" s="28">
        <f t="shared" si="6"/>
        <v>0</v>
      </c>
      <c r="AO53" s="65">
        <f t="shared" si="7"/>
        <v>0</v>
      </c>
      <c r="AP53" s="29">
        <f t="shared" si="8"/>
        <v>0</v>
      </c>
      <c r="AQ53" s="64">
        <f t="shared" si="9"/>
        <v>0</v>
      </c>
      <c r="AR53" s="28">
        <f t="shared" si="10"/>
        <v>0</v>
      </c>
      <c r="AS53" s="65">
        <f t="shared" si="11"/>
        <v>0</v>
      </c>
      <c r="AT53" s="29">
        <f t="shared" si="12"/>
        <v>0</v>
      </c>
      <c r="AU53" s="65">
        <f t="shared" si="13"/>
        <v>0</v>
      </c>
    </row>
    <row r="54" ht="15.75" customHeight="1">
      <c r="A54" s="20" t="s">
        <v>23</v>
      </c>
      <c r="B54" s="20">
        <f>COUNT(AJ9:AJ53)</f>
        <v>45</v>
      </c>
      <c r="C54" s="75" t="s">
        <v>24</v>
      </c>
      <c r="D54" s="76">
        <f t="shared" ref="D54:AF54" si="14">COUNTIF(D9:D53,D8)</f>
        <v>0</v>
      </c>
      <c r="E54" s="76">
        <f t="shared" si="14"/>
        <v>0</v>
      </c>
      <c r="F54" s="76">
        <f t="shared" si="14"/>
        <v>0</v>
      </c>
      <c r="G54" s="76">
        <f t="shared" si="14"/>
        <v>0</v>
      </c>
      <c r="H54" s="76">
        <f t="shared" si="14"/>
        <v>0</v>
      </c>
      <c r="I54" s="76">
        <f t="shared" si="14"/>
        <v>0</v>
      </c>
      <c r="J54" s="76">
        <f t="shared" si="14"/>
        <v>0</v>
      </c>
      <c r="K54" s="76">
        <f t="shared" si="14"/>
        <v>0</v>
      </c>
      <c r="L54" s="76">
        <f t="shared" si="14"/>
        <v>0</v>
      </c>
      <c r="M54" s="76">
        <f t="shared" si="14"/>
        <v>0</v>
      </c>
      <c r="N54" s="76">
        <f t="shared" si="14"/>
        <v>0</v>
      </c>
      <c r="O54" s="76">
        <f t="shared" si="14"/>
        <v>0</v>
      </c>
      <c r="P54" s="76">
        <f t="shared" si="14"/>
        <v>0</v>
      </c>
      <c r="Q54" s="76">
        <f t="shared" si="14"/>
        <v>0</v>
      </c>
      <c r="R54" s="76">
        <f t="shared" si="14"/>
        <v>0</v>
      </c>
      <c r="S54" s="76">
        <f t="shared" si="14"/>
        <v>0</v>
      </c>
      <c r="T54" s="76">
        <f t="shared" si="14"/>
        <v>0</v>
      </c>
      <c r="U54" s="76">
        <f t="shared" si="14"/>
        <v>0</v>
      </c>
      <c r="V54" s="76">
        <f t="shared" si="14"/>
        <v>0</v>
      </c>
      <c r="W54" s="76">
        <f t="shared" si="14"/>
        <v>0</v>
      </c>
      <c r="X54" s="76">
        <f t="shared" si="14"/>
        <v>0</v>
      </c>
      <c r="Y54" s="76">
        <f t="shared" si="14"/>
        <v>0</v>
      </c>
      <c r="Z54" s="76">
        <f t="shared" si="14"/>
        <v>0</v>
      </c>
      <c r="AA54" s="76">
        <f t="shared" si="14"/>
        <v>0</v>
      </c>
      <c r="AB54" s="76">
        <f t="shared" si="14"/>
        <v>0</v>
      </c>
      <c r="AC54" s="76">
        <f t="shared" si="14"/>
        <v>0</v>
      </c>
      <c r="AD54" s="76">
        <f t="shared" si="14"/>
        <v>0</v>
      </c>
      <c r="AE54" s="76">
        <f t="shared" si="14"/>
        <v>0</v>
      </c>
      <c r="AF54" s="76">
        <f t="shared" si="14"/>
        <v>0</v>
      </c>
      <c r="AG54" s="77">
        <f>SUM(AG9:AG53)</f>
        <v>0</v>
      </c>
      <c r="AH54" s="78">
        <f t="shared" ref="AH54:AJ54" si="15">AVERAGE(AH9:AH53)</f>
        <v>0</v>
      </c>
      <c r="AI54" s="79">
        <f t="shared" si="15"/>
        <v>0</v>
      </c>
      <c r="AJ54" s="80">
        <f t="shared" si="15"/>
        <v>0</v>
      </c>
      <c r="AK54" s="32"/>
      <c r="AL54" s="81"/>
      <c r="AM54" s="82">
        <f>AVERAGE(AM9:AM53)</f>
        <v>0</v>
      </c>
      <c r="AN54" s="83"/>
      <c r="AO54" s="84">
        <f>AVERAGE(AO9:AO53)</f>
        <v>0</v>
      </c>
      <c r="AP54" s="85"/>
      <c r="AQ54" s="82">
        <f>AVERAGE(AQ9:AQ53)</f>
        <v>0</v>
      </c>
      <c r="AR54" s="83"/>
      <c r="AS54" s="84">
        <f>AVERAGE(AS9:AS53)</f>
        <v>0</v>
      </c>
      <c r="AT54" s="85"/>
      <c r="AU54" s="84">
        <f>AVERAGE(AU9:AU53)</f>
        <v>0</v>
      </c>
    </row>
    <row r="55" ht="15.75" customHeight="1">
      <c r="A55" s="86"/>
      <c r="B55" s="86"/>
      <c r="C55" s="87" t="s">
        <v>25</v>
      </c>
      <c r="D55" s="88">
        <f t="shared" ref="D55:AF55" si="16">D54/$B$54</f>
        <v>0</v>
      </c>
      <c r="E55" s="88">
        <f t="shared" si="16"/>
        <v>0</v>
      </c>
      <c r="F55" s="88">
        <f t="shared" si="16"/>
        <v>0</v>
      </c>
      <c r="G55" s="88">
        <f t="shared" si="16"/>
        <v>0</v>
      </c>
      <c r="H55" s="88">
        <f t="shared" si="16"/>
        <v>0</v>
      </c>
      <c r="I55" s="88">
        <f t="shared" si="16"/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 s="88">
        <f t="shared" si="16"/>
        <v>0</v>
      </c>
      <c r="Q55" s="88">
        <f t="shared" si="16"/>
        <v>0</v>
      </c>
      <c r="R55" s="88">
        <f t="shared" si="16"/>
        <v>0</v>
      </c>
      <c r="S55" s="88">
        <f t="shared" si="16"/>
        <v>0</v>
      </c>
      <c r="T55" s="88">
        <f t="shared" si="16"/>
        <v>0</v>
      </c>
      <c r="U55" s="88">
        <f t="shared" si="16"/>
        <v>0</v>
      </c>
      <c r="V55" s="88">
        <f t="shared" si="16"/>
        <v>0</v>
      </c>
      <c r="W55" s="88">
        <f t="shared" si="16"/>
        <v>0</v>
      </c>
      <c r="X55" s="88">
        <f t="shared" si="16"/>
        <v>0</v>
      </c>
      <c r="Y55" s="88">
        <f t="shared" si="16"/>
        <v>0</v>
      </c>
      <c r="Z55" s="88">
        <f t="shared" si="16"/>
        <v>0</v>
      </c>
      <c r="AA55" s="88">
        <f t="shared" si="16"/>
        <v>0</v>
      </c>
      <c r="AB55" s="88">
        <f t="shared" si="16"/>
        <v>0</v>
      </c>
      <c r="AC55" s="88">
        <f t="shared" si="16"/>
        <v>0</v>
      </c>
      <c r="AD55" s="88">
        <f t="shared" si="16"/>
        <v>0</v>
      </c>
      <c r="AE55" s="88">
        <f t="shared" si="16"/>
        <v>0</v>
      </c>
      <c r="AF55" s="88">
        <f t="shared" si="16"/>
        <v>0</v>
      </c>
      <c r="AG55" s="89">
        <f>AG54/$B$54/AG7</f>
        <v>0</v>
      </c>
      <c r="AH55" s="5"/>
      <c r="AI55" s="5"/>
      <c r="AJ55" s="5"/>
      <c r="AK55" s="32"/>
      <c r="AL55" s="5"/>
      <c r="AM55" s="5"/>
      <c r="AN55" s="5"/>
      <c r="AO55" s="5"/>
      <c r="AP55" s="5"/>
      <c r="AQ55" s="5"/>
      <c r="AR55" s="5"/>
      <c r="AS55" s="5"/>
      <c r="AT55" s="86"/>
      <c r="AU55" s="86"/>
    </row>
    <row r="56" ht="15.75" customHeight="1">
      <c r="A56" s="20"/>
      <c r="B56" s="20"/>
      <c r="C56" s="90" t="s">
        <v>26</v>
      </c>
      <c r="D56" s="91">
        <f t="shared" ref="D56:AF56" si="17">COUNT($AJ$9:$AJ$53)</f>
        <v>45</v>
      </c>
      <c r="E56" s="91">
        <f t="shared" si="17"/>
        <v>45</v>
      </c>
      <c r="F56" s="91">
        <f t="shared" si="17"/>
        <v>45</v>
      </c>
      <c r="G56" s="91">
        <f t="shared" si="17"/>
        <v>45</v>
      </c>
      <c r="H56" s="91">
        <f t="shared" si="17"/>
        <v>45</v>
      </c>
      <c r="I56" s="91">
        <f t="shared" si="17"/>
        <v>45</v>
      </c>
      <c r="J56" s="91">
        <f t="shared" si="17"/>
        <v>45</v>
      </c>
      <c r="K56" s="91">
        <f t="shared" si="17"/>
        <v>45</v>
      </c>
      <c r="L56" s="91">
        <f t="shared" si="17"/>
        <v>45</v>
      </c>
      <c r="M56" s="91">
        <f t="shared" si="17"/>
        <v>45</v>
      </c>
      <c r="N56" s="91">
        <f t="shared" si="17"/>
        <v>45</v>
      </c>
      <c r="O56" s="91">
        <f t="shared" si="17"/>
        <v>45</v>
      </c>
      <c r="P56" s="91">
        <f t="shared" si="17"/>
        <v>45</v>
      </c>
      <c r="Q56" s="91">
        <f t="shared" si="17"/>
        <v>45</v>
      </c>
      <c r="R56" s="91">
        <f t="shared" si="17"/>
        <v>45</v>
      </c>
      <c r="S56" s="91">
        <f t="shared" si="17"/>
        <v>45</v>
      </c>
      <c r="T56" s="91">
        <f t="shared" si="17"/>
        <v>45</v>
      </c>
      <c r="U56" s="91">
        <f t="shared" si="17"/>
        <v>45</v>
      </c>
      <c r="V56" s="91">
        <f t="shared" si="17"/>
        <v>45</v>
      </c>
      <c r="W56" s="91">
        <f t="shared" si="17"/>
        <v>45</v>
      </c>
      <c r="X56" s="91">
        <f t="shared" si="17"/>
        <v>45</v>
      </c>
      <c r="Y56" s="91">
        <f t="shared" si="17"/>
        <v>45</v>
      </c>
      <c r="Z56" s="91">
        <f t="shared" si="17"/>
        <v>45</v>
      </c>
      <c r="AA56" s="91">
        <f t="shared" si="17"/>
        <v>45</v>
      </c>
      <c r="AB56" s="91">
        <f t="shared" si="17"/>
        <v>45</v>
      </c>
      <c r="AC56" s="91">
        <f t="shared" si="17"/>
        <v>45</v>
      </c>
      <c r="AD56" s="91">
        <f t="shared" si="17"/>
        <v>45</v>
      </c>
      <c r="AE56" s="91">
        <f t="shared" si="17"/>
        <v>45</v>
      </c>
      <c r="AF56" s="91">
        <f t="shared" si="17"/>
        <v>45</v>
      </c>
      <c r="AG56" s="92"/>
      <c r="AH56" s="5"/>
      <c r="AI56" s="5"/>
      <c r="AJ56" s="5"/>
      <c r="AK56" s="32"/>
      <c r="AL56" s="5"/>
      <c r="AM56" s="5"/>
      <c r="AN56" s="5"/>
      <c r="AO56" s="5"/>
      <c r="AP56" s="5"/>
      <c r="AQ56" s="5"/>
      <c r="AR56" s="5"/>
      <c r="AS56" s="5"/>
      <c r="AT56" s="86"/>
      <c r="AU56" s="86"/>
    </row>
    <row r="57" ht="15.75" customHeight="1">
      <c r="A57" s="5"/>
      <c r="B57" s="5"/>
      <c r="C57" s="93" t="s">
        <v>27</v>
      </c>
      <c r="D57" s="94">
        <f t="shared" ref="D57:AF57" si="18">COUNTIF(D9:D53,"A")</f>
        <v>0</v>
      </c>
      <c r="E57" s="94">
        <f t="shared" si="18"/>
        <v>0</v>
      </c>
      <c r="F57" s="94">
        <f t="shared" si="18"/>
        <v>0</v>
      </c>
      <c r="G57" s="94">
        <f t="shared" si="18"/>
        <v>0</v>
      </c>
      <c r="H57" s="94">
        <f t="shared" si="18"/>
        <v>0</v>
      </c>
      <c r="I57" s="94">
        <f t="shared" si="18"/>
        <v>0</v>
      </c>
      <c r="J57" s="94">
        <f t="shared" si="18"/>
        <v>0</v>
      </c>
      <c r="K57" s="94">
        <f t="shared" si="18"/>
        <v>0</v>
      </c>
      <c r="L57" s="94">
        <f t="shared" si="18"/>
        <v>0</v>
      </c>
      <c r="M57" s="94">
        <f t="shared" si="18"/>
        <v>0</v>
      </c>
      <c r="N57" s="94">
        <f t="shared" si="18"/>
        <v>0</v>
      </c>
      <c r="O57" s="94">
        <f t="shared" si="18"/>
        <v>0</v>
      </c>
      <c r="P57" s="94">
        <f t="shared" si="18"/>
        <v>0</v>
      </c>
      <c r="Q57" s="94">
        <f t="shared" si="18"/>
        <v>0</v>
      </c>
      <c r="R57" s="94">
        <f t="shared" si="18"/>
        <v>0</v>
      </c>
      <c r="S57" s="94">
        <f t="shared" si="18"/>
        <v>0</v>
      </c>
      <c r="T57" s="94">
        <f t="shared" si="18"/>
        <v>0</v>
      </c>
      <c r="U57" s="94">
        <f t="shared" si="18"/>
        <v>0</v>
      </c>
      <c r="V57" s="94">
        <f t="shared" si="18"/>
        <v>0</v>
      </c>
      <c r="W57" s="94">
        <f t="shared" si="18"/>
        <v>0</v>
      </c>
      <c r="X57" s="94">
        <f t="shared" si="18"/>
        <v>0</v>
      </c>
      <c r="Y57" s="94">
        <f t="shared" si="18"/>
        <v>0</v>
      </c>
      <c r="Z57" s="94">
        <f t="shared" si="18"/>
        <v>0</v>
      </c>
      <c r="AA57" s="94">
        <f t="shared" si="18"/>
        <v>0</v>
      </c>
      <c r="AB57" s="94">
        <f t="shared" si="18"/>
        <v>0</v>
      </c>
      <c r="AC57" s="94">
        <f t="shared" si="18"/>
        <v>0</v>
      </c>
      <c r="AD57" s="94">
        <f t="shared" si="18"/>
        <v>0</v>
      </c>
      <c r="AE57" s="94">
        <f t="shared" si="18"/>
        <v>0</v>
      </c>
      <c r="AF57" s="94">
        <f t="shared" si="18"/>
        <v>0</v>
      </c>
      <c r="AG57" s="95"/>
      <c r="AH57" s="5"/>
      <c r="AI57" s="5"/>
      <c r="AJ57" s="5"/>
      <c r="AK57" s="32"/>
      <c r="AL57" s="5"/>
      <c r="AM57" s="5"/>
      <c r="AN57" s="5"/>
      <c r="AO57" s="5"/>
      <c r="AP57" s="5"/>
      <c r="AQ57" s="5"/>
      <c r="AR57" s="5"/>
      <c r="AS57" s="5"/>
      <c r="AT57" s="86"/>
      <c r="AU57" s="86"/>
    </row>
    <row r="58" ht="15.75" customHeight="1">
      <c r="A58" s="5"/>
      <c r="B58" s="5"/>
      <c r="C58" s="90" t="s">
        <v>25</v>
      </c>
      <c r="D58" s="96">
        <f t="shared" ref="D58:AF58" si="19">D57/D56</f>
        <v>0</v>
      </c>
      <c r="E58" s="96">
        <f t="shared" si="19"/>
        <v>0</v>
      </c>
      <c r="F58" s="96">
        <f t="shared" si="19"/>
        <v>0</v>
      </c>
      <c r="G58" s="96">
        <f t="shared" si="19"/>
        <v>0</v>
      </c>
      <c r="H58" s="96">
        <f t="shared" si="19"/>
        <v>0</v>
      </c>
      <c r="I58" s="96">
        <f t="shared" si="19"/>
        <v>0</v>
      </c>
      <c r="J58" s="96">
        <f t="shared" si="19"/>
        <v>0</v>
      </c>
      <c r="K58" s="96">
        <f t="shared" si="19"/>
        <v>0</v>
      </c>
      <c r="L58" s="96">
        <f t="shared" si="19"/>
        <v>0</v>
      </c>
      <c r="M58" s="96">
        <f t="shared" si="19"/>
        <v>0</v>
      </c>
      <c r="N58" s="96">
        <f t="shared" si="19"/>
        <v>0</v>
      </c>
      <c r="O58" s="96">
        <f t="shared" si="19"/>
        <v>0</v>
      </c>
      <c r="P58" s="96">
        <f t="shared" si="19"/>
        <v>0</v>
      </c>
      <c r="Q58" s="96">
        <f t="shared" si="19"/>
        <v>0</v>
      </c>
      <c r="R58" s="96">
        <f t="shared" si="19"/>
        <v>0</v>
      </c>
      <c r="S58" s="96">
        <f t="shared" si="19"/>
        <v>0</v>
      </c>
      <c r="T58" s="96">
        <f t="shared" si="19"/>
        <v>0</v>
      </c>
      <c r="U58" s="96">
        <f t="shared" si="19"/>
        <v>0</v>
      </c>
      <c r="V58" s="96">
        <f t="shared" si="19"/>
        <v>0</v>
      </c>
      <c r="W58" s="96">
        <f t="shared" si="19"/>
        <v>0</v>
      </c>
      <c r="X58" s="96">
        <f t="shared" si="19"/>
        <v>0</v>
      </c>
      <c r="Y58" s="96">
        <f t="shared" si="19"/>
        <v>0</v>
      </c>
      <c r="Z58" s="96">
        <f t="shared" si="19"/>
        <v>0</v>
      </c>
      <c r="AA58" s="96">
        <f t="shared" si="19"/>
        <v>0</v>
      </c>
      <c r="AB58" s="96">
        <f t="shared" si="19"/>
        <v>0</v>
      </c>
      <c r="AC58" s="96">
        <f t="shared" si="19"/>
        <v>0</v>
      </c>
      <c r="AD58" s="96">
        <f t="shared" si="19"/>
        <v>0</v>
      </c>
      <c r="AE58" s="96">
        <f t="shared" si="19"/>
        <v>0</v>
      </c>
      <c r="AF58" s="96">
        <f t="shared" si="19"/>
        <v>0</v>
      </c>
      <c r="AG58" s="97"/>
      <c r="AH58" s="5"/>
      <c r="AI58" s="5"/>
      <c r="AJ58" s="5"/>
      <c r="AK58" s="32"/>
      <c r="AL58" s="5"/>
      <c r="AM58" s="5"/>
      <c r="AN58" s="5"/>
      <c r="AO58" s="5"/>
      <c r="AP58" s="5"/>
      <c r="AQ58" s="5"/>
      <c r="AR58" s="5"/>
      <c r="AS58" s="5"/>
      <c r="AT58" s="86"/>
      <c r="AU58" s="86"/>
    </row>
    <row r="59" ht="15.75" customHeight="1">
      <c r="A59" s="5"/>
      <c r="B59" s="5"/>
      <c r="C59" s="93" t="s">
        <v>28</v>
      </c>
      <c r="D59" s="94">
        <f t="shared" ref="D59:AF59" si="20">COUNTIF(D9:D53,"B")</f>
        <v>0</v>
      </c>
      <c r="E59" s="94">
        <f t="shared" si="20"/>
        <v>0</v>
      </c>
      <c r="F59" s="94">
        <f t="shared" si="20"/>
        <v>0</v>
      </c>
      <c r="G59" s="94">
        <f t="shared" si="20"/>
        <v>0</v>
      </c>
      <c r="H59" s="94">
        <f t="shared" si="20"/>
        <v>0</v>
      </c>
      <c r="I59" s="94">
        <f t="shared" si="20"/>
        <v>0</v>
      </c>
      <c r="J59" s="94">
        <f t="shared" si="20"/>
        <v>0</v>
      </c>
      <c r="K59" s="94">
        <f t="shared" si="20"/>
        <v>0</v>
      </c>
      <c r="L59" s="94">
        <f t="shared" si="20"/>
        <v>0</v>
      </c>
      <c r="M59" s="94">
        <f t="shared" si="20"/>
        <v>0</v>
      </c>
      <c r="N59" s="94">
        <f t="shared" si="20"/>
        <v>0</v>
      </c>
      <c r="O59" s="94">
        <f t="shared" si="20"/>
        <v>0</v>
      </c>
      <c r="P59" s="94">
        <f t="shared" si="20"/>
        <v>0</v>
      </c>
      <c r="Q59" s="94">
        <f t="shared" si="20"/>
        <v>0</v>
      </c>
      <c r="R59" s="94">
        <f t="shared" si="20"/>
        <v>0</v>
      </c>
      <c r="S59" s="94">
        <f t="shared" si="20"/>
        <v>0</v>
      </c>
      <c r="T59" s="94">
        <f t="shared" si="20"/>
        <v>0</v>
      </c>
      <c r="U59" s="94">
        <f t="shared" si="20"/>
        <v>0</v>
      </c>
      <c r="V59" s="94">
        <f t="shared" si="20"/>
        <v>0</v>
      </c>
      <c r="W59" s="94">
        <f t="shared" si="20"/>
        <v>0</v>
      </c>
      <c r="X59" s="94">
        <f t="shared" si="20"/>
        <v>0</v>
      </c>
      <c r="Y59" s="94">
        <f t="shared" si="20"/>
        <v>0</v>
      </c>
      <c r="Z59" s="94">
        <f t="shared" si="20"/>
        <v>0</v>
      </c>
      <c r="AA59" s="94">
        <f t="shared" si="20"/>
        <v>0</v>
      </c>
      <c r="AB59" s="94">
        <f t="shared" si="20"/>
        <v>0</v>
      </c>
      <c r="AC59" s="94">
        <f t="shared" si="20"/>
        <v>0</v>
      </c>
      <c r="AD59" s="94">
        <f t="shared" si="20"/>
        <v>0</v>
      </c>
      <c r="AE59" s="94">
        <f t="shared" si="20"/>
        <v>0</v>
      </c>
      <c r="AF59" s="94">
        <f t="shared" si="20"/>
        <v>0</v>
      </c>
      <c r="AG59" s="95"/>
      <c r="AH59" s="5"/>
      <c r="AI59" s="5"/>
      <c r="AJ59" s="5"/>
      <c r="AK59" s="32"/>
      <c r="AL59" s="5"/>
      <c r="AM59" s="5"/>
      <c r="AN59" s="5"/>
      <c r="AO59" s="5"/>
      <c r="AP59" s="5"/>
      <c r="AQ59" s="5"/>
      <c r="AR59" s="5"/>
      <c r="AS59" s="5"/>
      <c r="AT59" s="86"/>
      <c r="AU59" s="86"/>
    </row>
    <row r="60" ht="15.75" customHeight="1">
      <c r="A60" s="5"/>
      <c r="B60" s="5"/>
      <c r="C60" s="90" t="s">
        <v>25</v>
      </c>
      <c r="D60" s="96">
        <f t="shared" ref="D60:AF60" si="21">D59/D56</f>
        <v>0</v>
      </c>
      <c r="E60" s="96">
        <f t="shared" si="21"/>
        <v>0</v>
      </c>
      <c r="F60" s="96">
        <f t="shared" si="21"/>
        <v>0</v>
      </c>
      <c r="G60" s="96">
        <f t="shared" si="21"/>
        <v>0</v>
      </c>
      <c r="H60" s="96">
        <f t="shared" si="21"/>
        <v>0</v>
      </c>
      <c r="I60" s="96">
        <f t="shared" si="21"/>
        <v>0</v>
      </c>
      <c r="J60" s="96">
        <f t="shared" si="21"/>
        <v>0</v>
      </c>
      <c r="K60" s="96">
        <f t="shared" si="21"/>
        <v>0</v>
      </c>
      <c r="L60" s="96">
        <f t="shared" si="21"/>
        <v>0</v>
      </c>
      <c r="M60" s="96">
        <f t="shared" si="21"/>
        <v>0</v>
      </c>
      <c r="N60" s="96">
        <f t="shared" si="21"/>
        <v>0</v>
      </c>
      <c r="O60" s="96">
        <f t="shared" si="21"/>
        <v>0</v>
      </c>
      <c r="P60" s="96">
        <f t="shared" si="21"/>
        <v>0</v>
      </c>
      <c r="Q60" s="96">
        <f t="shared" si="21"/>
        <v>0</v>
      </c>
      <c r="R60" s="96">
        <f t="shared" si="21"/>
        <v>0</v>
      </c>
      <c r="S60" s="96">
        <f t="shared" si="21"/>
        <v>0</v>
      </c>
      <c r="T60" s="96">
        <f t="shared" si="21"/>
        <v>0</v>
      </c>
      <c r="U60" s="96">
        <f t="shared" si="21"/>
        <v>0</v>
      </c>
      <c r="V60" s="96">
        <f t="shared" si="21"/>
        <v>0</v>
      </c>
      <c r="W60" s="96">
        <f t="shared" si="21"/>
        <v>0</v>
      </c>
      <c r="X60" s="96">
        <f t="shared" si="21"/>
        <v>0</v>
      </c>
      <c r="Y60" s="96">
        <f t="shared" si="21"/>
        <v>0</v>
      </c>
      <c r="Z60" s="96">
        <f t="shared" si="21"/>
        <v>0</v>
      </c>
      <c r="AA60" s="96">
        <f t="shared" si="21"/>
        <v>0</v>
      </c>
      <c r="AB60" s="96">
        <f t="shared" si="21"/>
        <v>0</v>
      </c>
      <c r="AC60" s="96">
        <f t="shared" si="21"/>
        <v>0</v>
      </c>
      <c r="AD60" s="96">
        <f t="shared" si="21"/>
        <v>0</v>
      </c>
      <c r="AE60" s="96">
        <f t="shared" si="21"/>
        <v>0</v>
      </c>
      <c r="AF60" s="96">
        <f t="shared" si="21"/>
        <v>0</v>
      </c>
      <c r="AG60" s="97"/>
      <c r="AH60" s="5"/>
      <c r="AI60" s="5"/>
      <c r="AJ60" s="5"/>
      <c r="AK60" s="98"/>
      <c r="AN60" s="5"/>
      <c r="AO60" s="5"/>
      <c r="AP60" s="5"/>
      <c r="AQ60" s="5"/>
      <c r="AR60" s="5"/>
      <c r="AS60" s="5"/>
      <c r="AT60" s="86"/>
      <c r="AU60" s="86"/>
    </row>
    <row r="61" ht="15.75" customHeight="1">
      <c r="A61" s="5"/>
      <c r="B61" s="5"/>
      <c r="C61" s="93" t="s">
        <v>29</v>
      </c>
      <c r="D61" s="94">
        <f t="shared" ref="D61:AF61" si="22">COUNTIF(D9:D53,"C")</f>
        <v>0</v>
      </c>
      <c r="E61" s="94">
        <f t="shared" si="22"/>
        <v>0</v>
      </c>
      <c r="F61" s="94">
        <f t="shared" si="22"/>
        <v>0</v>
      </c>
      <c r="G61" s="94">
        <f t="shared" si="22"/>
        <v>0</v>
      </c>
      <c r="H61" s="94">
        <f t="shared" si="22"/>
        <v>0</v>
      </c>
      <c r="I61" s="94">
        <f t="shared" si="22"/>
        <v>0</v>
      </c>
      <c r="J61" s="94">
        <f t="shared" si="22"/>
        <v>0</v>
      </c>
      <c r="K61" s="94">
        <f t="shared" si="22"/>
        <v>0</v>
      </c>
      <c r="L61" s="94">
        <f t="shared" si="22"/>
        <v>0</v>
      </c>
      <c r="M61" s="94">
        <f t="shared" si="22"/>
        <v>0</v>
      </c>
      <c r="N61" s="94">
        <f t="shared" si="22"/>
        <v>0</v>
      </c>
      <c r="O61" s="94">
        <f t="shared" si="22"/>
        <v>0</v>
      </c>
      <c r="P61" s="94">
        <f t="shared" si="22"/>
        <v>0</v>
      </c>
      <c r="Q61" s="94">
        <f t="shared" si="22"/>
        <v>0</v>
      </c>
      <c r="R61" s="94">
        <f t="shared" si="22"/>
        <v>0</v>
      </c>
      <c r="S61" s="94">
        <f t="shared" si="22"/>
        <v>0</v>
      </c>
      <c r="T61" s="94">
        <f t="shared" si="22"/>
        <v>0</v>
      </c>
      <c r="U61" s="94">
        <f t="shared" si="22"/>
        <v>0</v>
      </c>
      <c r="V61" s="94">
        <f t="shared" si="22"/>
        <v>0</v>
      </c>
      <c r="W61" s="94">
        <f t="shared" si="22"/>
        <v>0</v>
      </c>
      <c r="X61" s="94">
        <f t="shared" si="22"/>
        <v>0</v>
      </c>
      <c r="Y61" s="94">
        <f t="shared" si="22"/>
        <v>0</v>
      </c>
      <c r="Z61" s="94">
        <f t="shared" si="22"/>
        <v>0</v>
      </c>
      <c r="AA61" s="94">
        <f t="shared" si="22"/>
        <v>0</v>
      </c>
      <c r="AB61" s="94">
        <f t="shared" si="22"/>
        <v>0</v>
      </c>
      <c r="AC61" s="94">
        <f t="shared" si="22"/>
        <v>0</v>
      </c>
      <c r="AD61" s="94">
        <f t="shared" si="22"/>
        <v>0</v>
      </c>
      <c r="AE61" s="94">
        <f t="shared" si="22"/>
        <v>0</v>
      </c>
      <c r="AF61" s="94">
        <f t="shared" si="22"/>
        <v>0</v>
      </c>
      <c r="AG61" s="95"/>
      <c r="AK61" s="98"/>
      <c r="AN61" s="5"/>
      <c r="AO61" s="5"/>
      <c r="AP61" s="5"/>
      <c r="AQ61" s="5"/>
      <c r="AR61" s="5"/>
      <c r="AS61" s="5"/>
      <c r="AT61" s="86"/>
      <c r="AU61" s="86"/>
    </row>
    <row r="62" ht="15.75" customHeight="1">
      <c r="A62" s="5"/>
      <c r="B62" s="5"/>
      <c r="C62" s="90" t="s">
        <v>25</v>
      </c>
      <c r="D62" s="96">
        <f t="shared" ref="D62:AF62" si="23">D61/D56</f>
        <v>0</v>
      </c>
      <c r="E62" s="96">
        <f t="shared" si="23"/>
        <v>0</v>
      </c>
      <c r="F62" s="96">
        <f t="shared" si="23"/>
        <v>0</v>
      </c>
      <c r="G62" s="96">
        <f t="shared" si="23"/>
        <v>0</v>
      </c>
      <c r="H62" s="96">
        <f t="shared" si="23"/>
        <v>0</v>
      </c>
      <c r="I62" s="96">
        <f t="shared" si="23"/>
        <v>0</v>
      </c>
      <c r="J62" s="96">
        <f t="shared" si="23"/>
        <v>0</v>
      </c>
      <c r="K62" s="96">
        <f t="shared" si="23"/>
        <v>0</v>
      </c>
      <c r="L62" s="96">
        <f t="shared" si="23"/>
        <v>0</v>
      </c>
      <c r="M62" s="96">
        <f t="shared" si="23"/>
        <v>0</v>
      </c>
      <c r="N62" s="96">
        <f t="shared" si="23"/>
        <v>0</v>
      </c>
      <c r="O62" s="96">
        <f t="shared" si="23"/>
        <v>0</v>
      </c>
      <c r="P62" s="96">
        <f t="shared" si="23"/>
        <v>0</v>
      </c>
      <c r="Q62" s="96">
        <f t="shared" si="23"/>
        <v>0</v>
      </c>
      <c r="R62" s="96">
        <f t="shared" si="23"/>
        <v>0</v>
      </c>
      <c r="S62" s="96">
        <f t="shared" si="23"/>
        <v>0</v>
      </c>
      <c r="T62" s="96">
        <f t="shared" si="23"/>
        <v>0</v>
      </c>
      <c r="U62" s="96">
        <f t="shared" si="23"/>
        <v>0</v>
      </c>
      <c r="V62" s="96">
        <f t="shared" si="23"/>
        <v>0</v>
      </c>
      <c r="W62" s="96">
        <f t="shared" si="23"/>
        <v>0</v>
      </c>
      <c r="X62" s="96">
        <f t="shared" si="23"/>
        <v>0</v>
      </c>
      <c r="Y62" s="96">
        <f t="shared" si="23"/>
        <v>0</v>
      </c>
      <c r="Z62" s="96">
        <f t="shared" si="23"/>
        <v>0</v>
      </c>
      <c r="AA62" s="96">
        <f t="shared" si="23"/>
        <v>0</v>
      </c>
      <c r="AB62" s="96">
        <f t="shared" si="23"/>
        <v>0</v>
      </c>
      <c r="AC62" s="96">
        <f t="shared" si="23"/>
        <v>0</v>
      </c>
      <c r="AD62" s="96">
        <f t="shared" si="23"/>
        <v>0</v>
      </c>
      <c r="AE62" s="96">
        <f t="shared" si="23"/>
        <v>0</v>
      </c>
      <c r="AF62" s="96">
        <f t="shared" si="23"/>
        <v>0</v>
      </c>
      <c r="AG62" s="97"/>
      <c r="AK62" s="98"/>
      <c r="AN62" s="5"/>
      <c r="AO62" s="5"/>
      <c r="AP62" s="5"/>
      <c r="AQ62" s="5"/>
      <c r="AR62" s="5"/>
      <c r="AS62" s="5"/>
      <c r="AT62" s="86"/>
      <c r="AU62" s="86"/>
    </row>
    <row r="63" ht="15.75" customHeight="1">
      <c r="A63" s="5"/>
      <c r="B63" s="5"/>
      <c r="C63" s="93" t="s">
        <v>30</v>
      </c>
      <c r="D63" s="94">
        <f t="shared" ref="D63:AF63" si="24">COUNTIF(D9:D53,"D")</f>
        <v>0</v>
      </c>
      <c r="E63" s="94">
        <f t="shared" si="24"/>
        <v>0</v>
      </c>
      <c r="F63" s="94">
        <f t="shared" si="24"/>
        <v>0</v>
      </c>
      <c r="G63" s="94">
        <f t="shared" si="24"/>
        <v>0</v>
      </c>
      <c r="H63" s="94">
        <f t="shared" si="24"/>
        <v>0</v>
      </c>
      <c r="I63" s="94">
        <f t="shared" si="24"/>
        <v>0</v>
      </c>
      <c r="J63" s="94">
        <f t="shared" si="24"/>
        <v>0</v>
      </c>
      <c r="K63" s="94">
        <f t="shared" si="24"/>
        <v>0</v>
      </c>
      <c r="L63" s="94">
        <f t="shared" si="24"/>
        <v>0</v>
      </c>
      <c r="M63" s="94">
        <f t="shared" si="24"/>
        <v>0</v>
      </c>
      <c r="N63" s="94">
        <f t="shared" si="24"/>
        <v>0</v>
      </c>
      <c r="O63" s="94">
        <f t="shared" si="24"/>
        <v>0</v>
      </c>
      <c r="P63" s="94">
        <f t="shared" si="24"/>
        <v>0</v>
      </c>
      <c r="Q63" s="94">
        <f t="shared" si="24"/>
        <v>0</v>
      </c>
      <c r="R63" s="94">
        <f t="shared" si="24"/>
        <v>0</v>
      </c>
      <c r="S63" s="94">
        <f t="shared" si="24"/>
        <v>0</v>
      </c>
      <c r="T63" s="94">
        <f t="shared" si="24"/>
        <v>0</v>
      </c>
      <c r="U63" s="94">
        <f t="shared" si="24"/>
        <v>0</v>
      </c>
      <c r="V63" s="94">
        <f t="shared" si="24"/>
        <v>0</v>
      </c>
      <c r="W63" s="94">
        <f t="shared" si="24"/>
        <v>0</v>
      </c>
      <c r="X63" s="94">
        <f t="shared" si="24"/>
        <v>0</v>
      </c>
      <c r="Y63" s="94">
        <f t="shared" si="24"/>
        <v>0</v>
      </c>
      <c r="Z63" s="94">
        <f t="shared" si="24"/>
        <v>0</v>
      </c>
      <c r="AA63" s="94">
        <f t="shared" si="24"/>
        <v>0</v>
      </c>
      <c r="AB63" s="94">
        <f t="shared" si="24"/>
        <v>0</v>
      </c>
      <c r="AC63" s="94">
        <f t="shared" si="24"/>
        <v>0</v>
      </c>
      <c r="AD63" s="94">
        <f t="shared" si="24"/>
        <v>0</v>
      </c>
      <c r="AE63" s="94">
        <f t="shared" si="24"/>
        <v>0</v>
      </c>
      <c r="AF63" s="94">
        <f t="shared" si="24"/>
        <v>0</v>
      </c>
      <c r="AG63" s="95"/>
      <c r="AK63" s="98"/>
      <c r="AN63" s="5"/>
      <c r="AO63" s="5"/>
      <c r="AP63" s="5"/>
      <c r="AQ63" s="5"/>
      <c r="AR63" s="5"/>
      <c r="AS63" s="5"/>
      <c r="AT63" s="86"/>
      <c r="AU63" s="86"/>
    </row>
    <row r="64" ht="15.75" customHeight="1">
      <c r="A64" s="5"/>
      <c r="B64" s="5"/>
      <c r="C64" s="99" t="s">
        <v>25</v>
      </c>
      <c r="D64" s="100">
        <f t="shared" ref="D64:AF64" si="25">D63/D56</f>
        <v>0</v>
      </c>
      <c r="E64" s="100">
        <f t="shared" si="25"/>
        <v>0</v>
      </c>
      <c r="F64" s="100">
        <f t="shared" si="25"/>
        <v>0</v>
      </c>
      <c r="G64" s="100">
        <f t="shared" si="25"/>
        <v>0</v>
      </c>
      <c r="H64" s="100">
        <f t="shared" si="25"/>
        <v>0</v>
      </c>
      <c r="I64" s="100">
        <f t="shared" si="25"/>
        <v>0</v>
      </c>
      <c r="J64" s="100">
        <f t="shared" si="25"/>
        <v>0</v>
      </c>
      <c r="K64" s="100">
        <f t="shared" si="25"/>
        <v>0</v>
      </c>
      <c r="L64" s="100">
        <f t="shared" si="25"/>
        <v>0</v>
      </c>
      <c r="M64" s="100">
        <f t="shared" si="25"/>
        <v>0</v>
      </c>
      <c r="N64" s="100">
        <f t="shared" si="25"/>
        <v>0</v>
      </c>
      <c r="O64" s="100">
        <f t="shared" si="25"/>
        <v>0</v>
      </c>
      <c r="P64" s="100">
        <f t="shared" si="25"/>
        <v>0</v>
      </c>
      <c r="Q64" s="100">
        <f t="shared" si="25"/>
        <v>0</v>
      </c>
      <c r="R64" s="100">
        <f t="shared" si="25"/>
        <v>0</v>
      </c>
      <c r="S64" s="100">
        <f t="shared" si="25"/>
        <v>0</v>
      </c>
      <c r="T64" s="100">
        <f t="shared" si="25"/>
        <v>0</v>
      </c>
      <c r="U64" s="100">
        <f t="shared" si="25"/>
        <v>0</v>
      </c>
      <c r="V64" s="100">
        <f t="shared" si="25"/>
        <v>0</v>
      </c>
      <c r="W64" s="100">
        <f t="shared" si="25"/>
        <v>0</v>
      </c>
      <c r="X64" s="100">
        <f t="shared" si="25"/>
        <v>0</v>
      </c>
      <c r="Y64" s="100">
        <f t="shared" si="25"/>
        <v>0</v>
      </c>
      <c r="Z64" s="100">
        <f t="shared" si="25"/>
        <v>0</v>
      </c>
      <c r="AA64" s="100">
        <f t="shared" si="25"/>
        <v>0</v>
      </c>
      <c r="AB64" s="100">
        <f t="shared" si="25"/>
        <v>0</v>
      </c>
      <c r="AC64" s="100">
        <f t="shared" si="25"/>
        <v>0</v>
      </c>
      <c r="AD64" s="100">
        <f t="shared" si="25"/>
        <v>0</v>
      </c>
      <c r="AE64" s="100">
        <f t="shared" si="25"/>
        <v>0</v>
      </c>
      <c r="AF64" s="100">
        <f t="shared" si="25"/>
        <v>0</v>
      </c>
      <c r="AG64" s="101"/>
      <c r="AK64" s="102" t="s">
        <v>31</v>
      </c>
      <c r="AL64" s="103" t="s">
        <v>18</v>
      </c>
      <c r="AM64" s="104" t="s">
        <v>32</v>
      </c>
      <c r="AN64" s="5"/>
      <c r="AO64" s="5"/>
      <c r="AP64" s="5"/>
      <c r="AQ64" s="5"/>
      <c r="AR64" s="5"/>
      <c r="AS64" s="5"/>
      <c r="AT64" s="86"/>
      <c r="AU64" s="86"/>
    </row>
    <row r="65" ht="15.75" customHeight="1">
      <c r="A65" s="5"/>
      <c r="B65" s="4"/>
      <c r="C65" s="105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K65" s="107" t="s">
        <v>33</v>
      </c>
      <c r="AL65" s="108">
        <f>COUNTIF(AJ9:AJ53,"&gt;=79,45%")</f>
        <v>0</v>
      </c>
      <c r="AM65" s="109">
        <f t="shared" ref="AM65:AM68" si="26">AL65/$AL$69</f>
        <v>0</v>
      </c>
      <c r="AN65" s="4"/>
      <c r="AO65" s="4"/>
      <c r="AP65" s="4"/>
      <c r="AQ65" s="4"/>
      <c r="AR65" s="4"/>
      <c r="AS65" s="4"/>
      <c r="AT65" s="7"/>
      <c r="AU65" s="7"/>
    </row>
    <row r="66" ht="15.75" customHeight="1">
      <c r="A66" s="8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K66" s="110" t="s">
        <v>34</v>
      </c>
      <c r="AL66" s="29">
        <f>COUNTIF(AJ9:AJ53,"&lt;79,5%")- COUNTIF(AJ9:AJ53,"&lt;59,5%")</f>
        <v>0</v>
      </c>
      <c r="AM66" s="111">
        <f t="shared" si="26"/>
        <v>0</v>
      </c>
      <c r="AN66" s="7"/>
      <c r="AO66" s="7"/>
      <c r="AP66" s="7"/>
      <c r="AQ66" s="7"/>
      <c r="AR66" s="7"/>
      <c r="AS66" s="7"/>
      <c r="AT66" s="7"/>
      <c r="AU66" s="7"/>
    </row>
    <row r="67" ht="15.75" customHeight="1">
      <c r="A67" s="8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K67" s="112" t="s">
        <v>35</v>
      </c>
      <c r="AL67" s="29">
        <f>COUNTIFS(AJ9:AJ53,"&gt;19,45%",AJ9:AJ53,"&lt;59,44%")</f>
        <v>0</v>
      </c>
      <c r="AM67" s="113">
        <f t="shared" si="26"/>
        <v>0</v>
      </c>
      <c r="AN67" s="7"/>
      <c r="AO67" s="7"/>
      <c r="AP67" s="7"/>
      <c r="AQ67" s="7"/>
      <c r="AR67" s="7"/>
      <c r="AS67" s="7"/>
      <c r="AT67" s="7"/>
      <c r="AU67" s="7"/>
    </row>
    <row r="68" ht="15.75" customHeight="1">
      <c r="A68" s="8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K68" s="114" t="s">
        <v>36</v>
      </c>
      <c r="AL68" s="115">
        <f>COUNTIF(AJ9:AJ53,"&lt;19,45%")</f>
        <v>45</v>
      </c>
      <c r="AM68" s="116">
        <f t="shared" si="26"/>
        <v>1</v>
      </c>
      <c r="AN68" s="7"/>
      <c r="AO68" s="7"/>
      <c r="AP68" s="7"/>
      <c r="AQ68" s="7"/>
      <c r="AR68" s="7"/>
      <c r="AS68" s="7"/>
      <c r="AT68" s="7"/>
      <c r="AU68" s="7"/>
    </row>
    <row r="69" ht="15.75" customHeight="1">
      <c r="A69" s="8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K69" s="117" t="s">
        <v>37</v>
      </c>
      <c r="AL69" s="118">
        <f>SUM(AL65:AL68)</f>
        <v>45</v>
      </c>
      <c r="AM69" s="119">
        <f>AVERAGE(AM65:AM68)</f>
        <v>0.25</v>
      </c>
      <c r="AN69" s="7"/>
      <c r="AO69" s="7"/>
      <c r="AP69" s="7"/>
      <c r="AQ69" s="7"/>
      <c r="AR69" s="7"/>
      <c r="AS69" s="7"/>
      <c r="AT69" s="7"/>
      <c r="AU69" s="7"/>
    </row>
    <row r="70" ht="15.75" customHeight="1">
      <c r="A70" s="8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K70" s="98"/>
      <c r="AL70" s="7"/>
      <c r="AM70" s="7"/>
      <c r="AN70" s="7"/>
      <c r="AO70" s="7"/>
      <c r="AP70" s="7"/>
      <c r="AQ70" s="7"/>
      <c r="AR70" s="7"/>
      <c r="AS70" s="7"/>
      <c r="AT70" s="7"/>
      <c r="AU70" s="7"/>
    </row>
  </sheetData>
  <mergeCells count="14">
    <mergeCell ref="AR7:AS7"/>
    <mergeCell ref="AT7:AU7"/>
    <mergeCell ref="AL8:AM8"/>
    <mergeCell ref="AN8:AO8"/>
    <mergeCell ref="AP8:AQ8"/>
    <mergeCell ref="AR8:AS8"/>
    <mergeCell ref="AT8:AU8"/>
    <mergeCell ref="A1:C1"/>
    <mergeCell ref="A2:C2"/>
    <mergeCell ref="A3:C3"/>
    <mergeCell ref="A5:C7"/>
    <mergeCell ref="AL7:AM7"/>
    <mergeCell ref="AN7:AO7"/>
    <mergeCell ref="AP7:AQ7"/>
  </mergeCells>
  <conditionalFormatting sqref="AJ9:AJ54 AM54 AO54 AQ54 AS54 AU54 D55:AG55 D58:AG58 D60:AG60 D62:AG62 D64:AG64">
    <cfRule type="cellIs" dxfId="0" priority="1" operator="between">
      <formula>0.595</formula>
      <formula>0.7949</formula>
    </cfRule>
  </conditionalFormatting>
  <conditionalFormatting sqref="AJ9:AJ54 AM54 AO54 AQ54 AS54 AU54 D55:AG55 D58:AG58 D60:AG60 D62:AG62 D64:AG64">
    <cfRule type="cellIs" dxfId="1" priority="2" operator="between">
      <formula>0</formula>
      <formula>0.1944</formula>
    </cfRule>
  </conditionalFormatting>
  <conditionalFormatting sqref="AJ9:AJ54 AM54 AO54 AQ54 AS54 AU54 D55:AG55 D58:AG58 D60:AG60 D62:AG62 D64:AG64">
    <cfRule type="cellIs" dxfId="2" priority="3" operator="greaterThan">
      <formula>0.7949</formula>
    </cfRule>
  </conditionalFormatting>
  <conditionalFormatting sqref="AJ9:AJ54 AM54 AO54 AQ54 AS54 AU54 D55:AG55 D58:AG58 D60:AG60 D62:AG62 D64:AG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3" width="11.0"/>
    <col customWidth="1" min="34" max="35" width="11.43"/>
    <col customWidth="1" min="36" max="36" width="10.86"/>
    <col customWidth="1" min="37" max="37" width="18.0"/>
    <col customWidth="1" min="38" max="38" width="5.71"/>
    <col customWidth="1" min="39" max="39" width="9.14"/>
    <col customWidth="1" min="40" max="40" width="4.86"/>
    <col customWidth="1" min="41" max="41" width="8.43"/>
    <col customWidth="1" min="42" max="42" width="5.0"/>
    <col customWidth="1" min="43" max="45" width="8.43"/>
    <col customWidth="1" min="46" max="46" width="7.57"/>
    <col customWidth="1" min="47" max="47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  <c r="AJ1" s="5"/>
      <c r="AK1" s="6"/>
      <c r="AL1" s="4"/>
      <c r="AM1" s="4"/>
      <c r="AN1" s="4"/>
      <c r="AO1" s="4"/>
      <c r="AP1" s="4"/>
      <c r="AQ1" s="4"/>
      <c r="AR1" s="4"/>
      <c r="AS1" s="4"/>
      <c r="AT1" s="7"/>
      <c r="AU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6"/>
      <c r="AL2" s="4"/>
      <c r="AM2" s="4"/>
      <c r="AN2" s="4"/>
      <c r="AO2" s="4"/>
      <c r="AP2" s="4"/>
      <c r="AQ2" s="4"/>
      <c r="AR2" s="4"/>
      <c r="AS2" s="4"/>
      <c r="AT2" s="7"/>
      <c r="AU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6"/>
      <c r="AL3" s="4"/>
      <c r="AM3" s="4"/>
      <c r="AN3" s="4"/>
      <c r="AO3" s="4"/>
      <c r="AP3" s="4"/>
      <c r="AQ3" s="4"/>
      <c r="AR3" s="4"/>
      <c r="AS3" s="4"/>
      <c r="AT3" s="7"/>
      <c r="AU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5"/>
      <c r="AI4" s="5"/>
      <c r="AJ4" s="5"/>
      <c r="AK4" s="6"/>
      <c r="AL4" s="4"/>
      <c r="AM4" s="4"/>
      <c r="AN4" s="4"/>
      <c r="AO4" s="4"/>
      <c r="AP4" s="4"/>
      <c r="AQ4" s="4"/>
      <c r="AR4" s="4"/>
      <c r="AS4" s="4"/>
      <c r="AT4" s="7"/>
      <c r="AU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8">
        <v>29.0</v>
      </c>
      <c r="AG5" s="19">
        <v>30.0</v>
      </c>
      <c r="AH5" s="20"/>
      <c r="AI5" s="20"/>
      <c r="AJ5" s="20"/>
      <c r="AK5" s="21"/>
      <c r="AL5" s="20"/>
      <c r="AM5" s="20"/>
      <c r="AN5" s="20"/>
      <c r="AO5" s="20"/>
      <c r="AP5" s="20"/>
      <c r="AQ5" s="20"/>
      <c r="AR5" s="20"/>
      <c r="AS5" s="20"/>
      <c r="AT5" s="22"/>
      <c r="AU5" s="22"/>
    </row>
    <row r="6" ht="30.0" customHeight="1">
      <c r="D6" s="23" t="s">
        <v>4</v>
      </c>
      <c r="E6" s="24" t="s">
        <v>5</v>
      </c>
      <c r="F6" s="24" t="s">
        <v>4</v>
      </c>
      <c r="G6" s="24" t="s">
        <v>4</v>
      </c>
      <c r="H6" s="24" t="s">
        <v>4</v>
      </c>
      <c r="I6" s="24" t="s">
        <v>4</v>
      </c>
      <c r="J6" s="24" t="s">
        <v>4</v>
      </c>
      <c r="K6" s="24" t="s">
        <v>6</v>
      </c>
      <c r="L6" s="24" t="s">
        <v>6</v>
      </c>
      <c r="M6" s="24" t="s">
        <v>5</v>
      </c>
      <c r="N6" s="24" t="s">
        <v>6</v>
      </c>
      <c r="O6" s="24" t="s">
        <v>4</v>
      </c>
      <c r="P6" s="24" t="s">
        <v>4</v>
      </c>
      <c r="Q6" s="24" t="s">
        <v>7</v>
      </c>
      <c r="R6" s="24" t="s">
        <v>4</v>
      </c>
      <c r="S6" s="24" t="s">
        <v>4</v>
      </c>
      <c r="T6" s="24" t="s">
        <v>8</v>
      </c>
      <c r="U6" s="24" t="s">
        <v>4</v>
      </c>
      <c r="V6" s="24" t="s">
        <v>7</v>
      </c>
      <c r="W6" s="24" t="s">
        <v>8</v>
      </c>
      <c r="X6" s="24" t="s">
        <v>5</v>
      </c>
      <c r="Y6" s="24" t="s">
        <v>6</v>
      </c>
      <c r="Z6" s="24" t="s">
        <v>4</v>
      </c>
      <c r="AA6" s="24" t="s">
        <v>7</v>
      </c>
      <c r="AB6" s="24" t="s">
        <v>4</v>
      </c>
      <c r="AC6" s="24" t="s">
        <v>7</v>
      </c>
      <c r="AD6" s="24" t="s">
        <v>6</v>
      </c>
      <c r="AE6" s="24" t="s">
        <v>4</v>
      </c>
      <c r="AF6" s="24" t="s">
        <v>8</v>
      </c>
      <c r="AG6" s="25" t="s">
        <v>6</v>
      </c>
      <c r="AH6" s="26" t="s">
        <v>9</v>
      </c>
      <c r="AI6" s="27"/>
      <c r="AJ6" s="27"/>
      <c r="AK6" s="27"/>
    </row>
    <row r="7" ht="27.0" customHeight="1">
      <c r="D7" s="28">
        <v>1.0</v>
      </c>
      <c r="E7" s="29">
        <v>1.0</v>
      </c>
      <c r="F7" s="29">
        <v>1.0</v>
      </c>
      <c r="G7" s="29">
        <v>1.0</v>
      </c>
      <c r="H7" s="29">
        <v>1.0</v>
      </c>
      <c r="I7" s="29">
        <v>1.0</v>
      </c>
      <c r="J7" s="29">
        <v>1.0</v>
      </c>
      <c r="K7" s="29">
        <v>1.0</v>
      </c>
      <c r="L7" s="29">
        <v>1.0</v>
      </c>
      <c r="M7" s="29">
        <v>1.0</v>
      </c>
      <c r="N7" s="29">
        <v>1.0</v>
      </c>
      <c r="O7" s="29">
        <v>1.0</v>
      </c>
      <c r="P7" s="29">
        <v>1.0</v>
      </c>
      <c r="Q7" s="29">
        <v>1.0</v>
      </c>
      <c r="R7" s="29">
        <v>1.0</v>
      </c>
      <c r="S7" s="29">
        <v>1.0</v>
      </c>
      <c r="T7" s="29">
        <v>1.0</v>
      </c>
      <c r="U7" s="29">
        <v>1.0</v>
      </c>
      <c r="V7" s="29">
        <v>1.0</v>
      </c>
      <c r="W7" s="29">
        <v>1.0</v>
      </c>
      <c r="X7" s="29">
        <v>1.0</v>
      </c>
      <c r="Y7" s="29">
        <v>1.0</v>
      </c>
      <c r="Z7" s="29">
        <v>1.0</v>
      </c>
      <c r="AA7" s="29">
        <v>1.0</v>
      </c>
      <c r="AB7" s="29">
        <v>1.0</v>
      </c>
      <c r="AC7" s="29">
        <v>1.0</v>
      </c>
      <c r="AD7" s="29">
        <v>1.0</v>
      </c>
      <c r="AE7" s="29">
        <v>1.0</v>
      </c>
      <c r="AF7" s="29">
        <v>1.0</v>
      </c>
      <c r="AG7" s="30">
        <v>2.0</v>
      </c>
      <c r="AH7" s="31">
        <f>SUM(D7:AG7)</f>
        <v>31</v>
      </c>
      <c r="AI7" s="32"/>
      <c r="AJ7" s="32"/>
      <c r="AK7" s="32"/>
      <c r="AL7" s="33" t="s">
        <v>10</v>
      </c>
      <c r="AM7" s="34"/>
      <c r="AN7" s="33" t="s">
        <v>11</v>
      </c>
      <c r="AO7" s="35"/>
      <c r="AP7" s="36" t="s">
        <v>12</v>
      </c>
      <c r="AQ7" s="34"/>
      <c r="AR7" s="37" t="s">
        <v>13</v>
      </c>
      <c r="AS7" s="35"/>
      <c r="AT7" s="38" t="s">
        <v>6</v>
      </c>
      <c r="AU7" s="35"/>
    </row>
    <row r="8" ht="21.75" customHeight="1">
      <c r="A8" s="5"/>
      <c r="B8" s="39" t="s">
        <v>14</v>
      </c>
      <c r="C8" s="40" t="s">
        <v>15</v>
      </c>
      <c r="D8" s="41" t="s">
        <v>16</v>
      </c>
      <c r="E8" s="42" t="s">
        <v>17</v>
      </c>
      <c r="F8" s="42" t="s">
        <v>18</v>
      </c>
      <c r="G8" s="42" t="s">
        <v>17</v>
      </c>
      <c r="H8" s="42" t="s">
        <v>17</v>
      </c>
      <c r="I8" s="42" t="s">
        <v>18</v>
      </c>
      <c r="J8" s="42" t="s">
        <v>17</v>
      </c>
      <c r="K8" s="42" t="s">
        <v>16</v>
      </c>
      <c r="L8" s="42" t="s">
        <v>16</v>
      </c>
      <c r="M8" s="42" t="s">
        <v>19</v>
      </c>
      <c r="N8" s="42" t="s">
        <v>19</v>
      </c>
      <c r="O8" s="42" t="s">
        <v>18</v>
      </c>
      <c r="P8" s="42" t="s">
        <v>16</v>
      </c>
      <c r="Q8" s="42" t="s">
        <v>18</v>
      </c>
      <c r="R8" s="42" t="s">
        <v>19</v>
      </c>
      <c r="S8" s="42" t="s">
        <v>18</v>
      </c>
      <c r="T8" s="42" t="s">
        <v>16</v>
      </c>
      <c r="U8" s="42" t="s">
        <v>18</v>
      </c>
      <c r="V8" s="42" t="s">
        <v>16</v>
      </c>
      <c r="W8" s="42" t="s">
        <v>16</v>
      </c>
      <c r="X8" s="42" t="s">
        <v>19</v>
      </c>
      <c r="Y8" s="42" t="s">
        <v>19</v>
      </c>
      <c r="Z8" s="42" t="s">
        <v>18</v>
      </c>
      <c r="AA8" s="42" t="s">
        <v>17</v>
      </c>
      <c r="AB8" s="42" t="s">
        <v>19</v>
      </c>
      <c r="AC8" s="42" t="s">
        <v>18</v>
      </c>
      <c r="AD8" s="42" t="s">
        <v>17</v>
      </c>
      <c r="AE8" s="42" t="s">
        <v>18</v>
      </c>
      <c r="AF8" s="42" t="s">
        <v>17</v>
      </c>
      <c r="AG8" s="43"/>
      <c r="AH8" s="44" t="s">
        <v>20</v>
      </c>
      <c r="AI8" s="45" t="s">
        <v>21</v>
      </c>
      <c r="AJ8" s="46" t="s">
        <v>22</v>
      </c>
      <c r="AK8" s="32"/>
      <c r="AL8" s="47">
        <f>COUNTIF(D6:AG6,"Num")</f>
        <v>14</v>
      </c>
      <c r="AM8" s="48"/>
      <c r="AN8" s="47">
        <f>COUNTIF(D6:AG6,"Geom")</f>
        <v>4</v>
      </c>
      <c r="AO8" s="48"/>
      <c r="AP8" s="47">
        <f>COUNTIF(D6:AG6,"Dat y Prob")</f>
        <v>3</v>
      </c>
      <c r="AQ8" s="48"/>
      <c r="AR8" s="47">
        <f>COUNTIF(D6:AG6,"Patr y Álg")</f>
        <v>3</v>
      </c>
      <c r="AS8" s="48"/>
      <c r="AT8" s="47">
        <f>COUNTIF(D6:AF6,"Medición")+AG7</f>
        <v>7</v>
      </c>
      <c r="AU8" s="48"/>
    </row>
    <row r="9" ht="21.0" customHeight="1">
      <c r="A9" s="49">
        <v>1.0</v>
      </c>
      <c r="B9" s="50"/>
      <c r="C9" s="50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2"/>
      <c r="AH9" s="53">
        <f t="shared" ref="AH9:AH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</f>
        <v>0</v>
      </c>
      <c r="AI9" s="54">
        <f t="shared" ref="AI9:AI53" si="2">AH9+AG9</f>
        <v>0</v>
      </c>
      <c r="AJ9" s="55">
        <f t="shared" ref="AJ9:AJ53" si="3">AI9/$AH$7</f>
        <v>0</v>
      </c>
      <c r="AK9" s="6"/>
      <c r="AL9" s="28">
        <f t="shared" ref="AL9:AL53" si="4">COUNTIF(D9,$D$8)+COUNTIF(F9,$F$8)+COUNTIF(G9,$G$8)+COUNTIF(H9,$H$8)+COUNTIF(I9,$I$8)+COUNTIF(J9,$J$8)+COUNTIF(O9,$O$8)+COUNTIF(P9,$P$8)+COUNTIF(R9,$R$8)+COUNTIF(S9,$S$8)+COUNTIF(U9,$U$8)+COUNTIF(Z9,$Z$8)+COUNTIF(AB9,$AB$8)+COUNTIF(AE9,$AE$8)</f>
        <v>0</v>
      </c>
      <c r="AM9" s="56">
        <f t="shared" ref="AM9:AM53" si="5">AL9/$AL$8</f>
        <v>0</v>
      </c>
      <c r="AN9" s="28">
        <f t="shared" ref="AN9:AN53" si="6">COUNTIF(Q9,$Q$8)+COUNTIF(V9,$V$8)+COUNTIF(AA9,$AA$8)+COUNTIF(AC9,$AC$8)</f>
        <v>0</v>
      </c>
      <c r="AO9" s="57">
        <f t="shared" ref="AO9:AO53" si="7">AN9/$AN$8</f>
        <v>0</v>
      </c>
      <c r="AP9" s="29">
        <f t="shared" ref="AP9:AP53" si="8">COUNTIF(T9,$T$8)+COUNTIF(W9,$W$8)+COUNTIF(AF9,$AF$8)</f>
        <v>0</v>
      </c>
      <c r="AQ9" s="56">
        <f t="shared" ref="AQ9:AQ53" si="9">AP9/$AP$8</f>
        <v>0</v>
      </c>
      <c r="AR9" s="28">
        <f t="shared" ref="AR9:AR53" si="10">COUNTIF(E9,$E$8)+COUNTIF(M9,$M$8)+COUNTIF(X9,$X$8)</f>
        <v>0</v>
      </c>
      <c r="AS9" s="57">
        <f t="shared" ref="AS9:AS53" si="11">AR9/$AR$8</f>
        <v>0</v>
      </c>
      <c r="AT9" s="29">
        <f t="shared" ref="AT9:AT53" si="12">COUNTIF(K9,$K$8)+COUNTIF(L9,$L$8)+COUNTIF(N9,$N$8)+COUNTIF(Y9,$Y$8)+COUNTIF(AD9,$AD$8)+AG9</f>
        <v>0</v>
      </c>
      <c r="AU9" s="57">
        <f t="shared" ref="AU9:AU53" si="13">AT9/$AT$8</f>
        <v>0</v>
      </c>
    </row>
    <row r="10" ht="21.0" customHeight="1">
      <c r="A10" s="58">
        <v>2.0</v>
      </c>
      <c r="B10" s="59"/>
      <c r="C10" s="59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1"/>
      <c r="AH10" s="53">
        <f t="shared" si="1"/>
        <v>0</v>
      </c>
      <c r="AI10" s="62">
        <f t="shared" si="2"/>
        <v>0</v>
      </c>
      <c r="AJ10" s="63">
        <f t="shared" si="3"/>
        <v>0</v>
      </c>
      <c r="AK10" s="6"/>
      <c r="AL10" s="28">
        <f t="shared" si="4"/>
        <v>0</v>
      </c>
      <c r="AM10" s="64">
        <f t="shared" si="5"/>
        <v>0</v>
      </c>
      <c r="AN10" s="28">
        <f t="shared" si="6"/>
        <v>0</v>
      </c>
      <c r="AO10" s="65">
        <f t="shared" si="7"/>
        <v>0</v>
      </c>
      <c r="AP10" s="29">
        <f t="shared" si="8"/>
        <v>0</v>
      </c>
      <c r="AQ10" s="64">
        <f t="shared" si="9"/>
        <v>0</v>
      </c>
      <c r="AR10" s="28">
        <f t="shared" si="10"/>
        <v>0</v>
      </c>
      <c r="AS10" s="65">
        <f t="shared" si="11"/>
        <v>0</v>
      </c>
      <c r="AT10" s="29">
        <f t="shared" si="12"/>
        <v>0</v>
      </c>
      <c r="AU10" s="65">
        <f t="shared" si="13"/>
        <v>0</v>
      </c>
    </row>
    <row r="11" ht="21.0" customHeight="1">
      <c r="A11" s="58">
        <v>3.0</v>
      </c>
      <c r="B11" s="59"/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53">
        <f t="shared" si="1"/>
        <v>0</v>
      </c>
      <c r="AI11" s="62">
        <f t="shared" si="2"/>
        <v>0</v>
      </c>
      <c r="AJ11" s="63">
        <f t="shared" si="3"/>
        <v>0</v>
      </c>
      <c r="AK11" s="6"/>
      <c r="AL11" s="28">
        <f t="shared" si="4"/>
        <v>0</v>
      </c>
      <c r="AM11" s="64">
        <f t="shared" si="5"/>
        <v>0</v>
      </c>
      <c r="AN11" s="28">
        <f t="shared" si="6"/>
        <v>0</v>
      </c>
      <c r="AO11" s="65">
        <f t="shared" si="7"/>
        <v>0</v>
      </c>
      <c r="AP11" s="29">
        <f t="shared" si="8"/>
        <v>0</v>
      </c>
      <c r="AQ11" s="64">
        <f t="shared" si="9"/>
        <v>0</v>
      </c>
      <c r="AR11" s="28">
        <f t="shared" si="10"/>
        <v>0</v>
      </c>
      <c r="AS11" s="65">
        <f t="shared" si="11"/>
        <v>0</v>
      </c>
      <c r="AT11" s="29">
        <f t="shared" si="12"/>
        <v>0</v>
      </c>
      <c r="AU11" s="65">
        <f t="shared" si="13"/>
        <v>0</v>
      </c>
    </row>
    <row r="12" ht="21.0" customHeight="1">
      <c r="A12" s="66">
        <v>4.0</v>
      </c>
      <c r="B12" s="59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1"/>
      <c r="AH12" s="53">
        <f t="shared" si="1"/>
        <v>0</v>
      </c>
      <c r="AI12" s="62">
        <f t="shared" si="2"/>
        <v>0</v>
      </c>
      <c r="AJ12" s="63">
        <f t="shared" si="3"/>
        <v>0</v>
      </c>
      <c r="AK12" s="6"/>
      <c r="AL12" s="28">
        <f t="shared" si="4"/>
        <v>0</v>
      </c>
      <c r="AM12" s="64">
        <f t="shared" si="5"/>
        <v>0</v>
      </c>
      <c r="AN12" s="28">
        <f t="shared" si="6"/>
        <v>0</v>
      </c>
      <c r="AO12" s="65">
        <f t="shared" si="7"/>
        <v>0</v>
      </c>
      <c r="AP12" s="29">
        <f t="shared" si="8"/>
        <v>0</v>
      </c>
      <c r="AQ12" s="64">
        <f t="shared" si="9"/>
        <v>0</v>
      </c>
      <c r="AR12" s="28">
        <f t="shared" si="10"/>
        <v>0</v>
      </c>
      <c r="AS12" s="65">
        <f t="shared" si="11"/>
        <v>0</v>
      </c>
      <c r="AT12" s="29">
        <f t="shared" si="12"/>
        <v>0</v>
      </c>
      <c r="AU12" s="65">
        <f t="shared" si="13"/>
        <v>0</v>
      </c>
    </row>
    <row r="13" ht="21.0" customHeight="1">
      <c r="A13" s="58">
        <v>5.0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53">
        <f t="shared" si="1"/>
        <v>0</v>
      </c>
      <c r="AI13" s="62">
        <f t="shared" si="2"/>
        <v>0</v>
      </c>
      <c r="AJ13" s="63">
        <f t="shared" si="3"/>
        <v>0</v>
      </c>
      <c r="AK13" s="6"/>
      <c r="AL13" s="28">
        <f t="shared" si="4"/>
        <v>0</v>
      </c>
      <c r="AM13" s="64">
        <f t="shared" si="5"/>
        <v>0</v>
      </c>
      <c r="AN13" s="28">
        <f t="shared" si="6"/>
        <v>0</v>
      </c>
      <c r="AO13" s="65">
        <f t="shared" si="7"/>
        <v>0</v>
      </c>
      <c r="AP13" s="29">
        <f t="shared" si="8"/>
        <v>0</v>
      </c>
      <c r="AQ13" s="64">
        <f t="shared" si="9"/>
        <v>0</v>
      </c>
      <c r="AR13" s="28">
        <f t="shared" si="10"/>
        <v>0</v>
      </c>
      <c r="AS13" s="65">
        <f t="shared" si="11"/>
        <v>0</v>
      </c>
      <c r="AT13" s="29">
        <f t="shared" si="12"/>
        <v>0</v>
      </c>
      <c r="AU13" s="65">
        <f t="shared" si="13"/>
        <v>0</v>
      </c>
    </row>
    <row r="14" ht="21.0" customHeight="1">
      <c r="A14" s="58">
        <v>6.0</v>
      </c>
      <c r="B14" s="59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53">
        <f t="shared" si="1"/>
        <v>0</v>
      </c>
      <c r="AI14" s="62">
        <f t="shared" si="2"/>
        <v>0</v>
      </c>
      <c r="AJ14" s="63">
        <f t="shared" si="3"/>
        <v>0</v>
      </c>
      <c r="AK14" s="6"/>
      <c r="AL14" s="28">
        <f t="shared" si="4"/>
        <v>0</v>
      </c>
      <c r="AM14" s="64">
        <f t="shared" si="5"/>
        <v>0</v>
      </c>
      <c r="AN14" s="28">
        <f t="shared" si="6"/>
        <v>0</v>
      </c>
      <c r="AO14" s="65">
        <f t="shared" si="7"/>
        <v>0</v>
      </c>
      <c r="AP14" s="29">
        <f t="shared" si="8"/>
        <v>0</v>
      </c>
      <c r="AQ14" s="64">
        <f t="shared" si="9"/>
        <v>0</v>
      </c>
      <c r="AR14" s="28">
        <f t="shared" si="10"/>
        <v>0</v>
      </c>
      <c r="AS14" s="65">
        <f t="shared" si="11"/>
        <v>0</v>
      </c>
      <c r="AT14" s="29">
        <f t="shared" si="12"/>
        <v>0</v>
      </c>
      <c r="AU14" s="65">
        <f t="shared" si="13"/>
        <v>0</v>
      </c>
    </row>
    <row r="15" ht="21.0" customHeight="1">
      <c r="A15" s="66">
        <v>7.0</v>
      </c>
      <c r="B15" s="59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53">
        <f t="shared" si="1"/>
        <v>0</v>
      </c>
      <c r="AI15" s="62">
        <f t="shared" si="2"/>
        <v>0</v>
      </c>
      <c r="AJ15" s="63">
        <f t="shared" si="3"/>
        <v>0</v>
      </c>
      <c r="AK15" s="6"/>
      <c r="AL15" s="28">
        <f t="shared" si="4"/>
        <v>0</v>
      </c>
      <c r="AM15" s="64">
        <f t="shared" si="5"/>
        <v>0</v>
      </c>
      <c r="AN15" s="28">
        <f t="shared" si="6"/>
        <v>0</v>
      </c>
      <c r="AO15" s="65">
        <f t="shared" si="7"/>
        <v>0</v>
      </c>
      <c r="AP15" s="29">
        <f t="shared" si="8"/>
        <v>0</v>
      </c>
      <c r="AQ15" s="64">
        <f t="shared" si="9"/>
        <v>0</v>
      </c>
      <c r="AR15" s="28">
        <f t="shared" si="10"/>
        <v>0</v>
      </c>
      <c r="AS15" s="65">
        <f t="shared" si="11"/>
        <v>0</v>
      </c>
      <c r="AT15" s="29">
        <f t="shared" si="12"/>
        <v>0</v>
      </c>
      <c r="AU15" s="65">
        <f t="shared" si="13"/>
        <v>0</v>
      </c>
    </row>
    <row r="16" ht="21.0" customHeight="1">
      <c r="A16" s="58">
        <v>8.0</v>
      </c>
      <c r="B16" s="59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1"/>
      <c r="AH16" s="53">
        <f t="shared" si="1"/>
        <v>0</v>
      </c>
      <c r="AI16" s="62">
        <f t="shared" si="2"/>
        <v>0</v>
      </c>
      <c r="AJ16" s="63">
        <f t="shared" si="3"/>
        <v>0</v>
      </c>
      <c r="AK16" s="6"/>
      <c r="AL16" s="28">
        <f t="shared" si="4"/>
        <v>0</v>
      </c>
      <c r="AM16" s="64">
        <f t="shared" si="5"/>
        <v>0</v>
      </c>
      <c r="AN16" s="28">
        <f t="shared" si="6"/>
        <v>0</v>
      </c>
      <c r="AO16" s="65">
        <f t="shared" si="7"/>
        <v>0</v>
      </c>
      <c r="AP16" s="29">
        <f t="shared" si="8"/>
        <v>0</v>
      </c>
      <c r="AQ16" s="64">
        <f t="shared" si="9"/>
        <v>0</v>
      </c>
      <c r="AR16" s="28">
        <f t="shared" si="10"/>
        <v>0</v>
      </c>
      <c r="AS16" s="65">
        <f t="shared" si="11"/>
        <v>0</v>
      </c>
      <c r="AT16" s="29">
        <f t="shared" si="12"/>
        <v>0</v>
      </c>
      <c r="AU16" s="65">
        <f t="shared" si="13"/>
        <v>0</v>
      </c>
    </row>
    <row r="17" ht="21.0" customHeight="1">
      <c r="A17" s="58">
        <v>9.0</v>
      </c>
      <c r="B17" s="59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53">
        <f t="shared" si="1"/>
        <v>0</v>
      </c>
      <c r="AI17" s="62">
        <f t="shared" si="2"/>
        <v>0</v>
      </c>
      <c r="AJ17" s="63">
        <f t="shared" si="3"/>
        <v>0</v>
      </c>
      <c r="AK17" s="6"/>
      <c r="AL17" s="28">
        <f t="shared" si="4"/>
        <v>0</v>
      </c>
      <c r="AM17" s="64">
        <f t="shared" si="5"/>
        <v>0</v>
      </c>
      <c r="AN17" s="28">
        <f t="shared" si="6"/>
        <v>0</v>
      </c>
      <c r="AO17" s="65">
        <f t="shared" si="7"/>
        <v>0</v>
      </c>
      <c r="AP17" s="29">
        <f t="shared" si="8"/>
        <v>0</v>
      </c>
      <c r="AQ17" s="64">
        <f t="shared" si="9"/>
        <v>0</v>
      </c>
      <c r="AR17" s="28">
        <f t="shared" si="10"/>
        <v>0</v>
      </c>
      <c r="AS17" s="65">
        <f t="shared" si="11"/>
        <v>0</v>
      </c>
      <c r="AT17" s="29">
        <f t="shared" si="12"/>
        <v>0</v>
      </c>
      <c r="AU17" s="65">
        <f t="shared" si="13"/>
        <v>0</v>
      </c>
    </row>
    <row r="18" ht="21.0" customHeight="1">
      <c r="A18" s="66">
        <v>10.0</v>
      </c>
      <c r="B18" s="59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1"/>
      <c r="AH18" s="53">
        <f t="shared" si="1"/>
        <v>0</v>
      </c>
      <c r="AI18" s="62">
        <f t="shared" si="2"/>
        <v>0</v>
      </c>
      <c r="AJ18" s="63">
        <f t="shared" si="3"/>
        <v>0</v>
      </c>
      <c r="AK18" s="6"/>
      <c r="AL18" s="28">
        <f t="shared" si="4"/>
        <v>0</v>
      </c>
      <c r="AM18" s="64">
        <f t="shared" si="5"/>
        <v>0</v>
      </c>
      <c r="AN18" s="28">
        <f t="shared" si="6"/>
        <v>0</v>
      </c>
      <c r="AO18" s="65">
        <f t="shared" si="7"/>
        <v>0</v>
      </c>
      <c r="AP18" s="29">
        <f t="shared" si="8"/>
        <v>0</v>
      </c>
      <c r="AQ18" s="64">
        <f t="shared" si="9"/>
        <v>0</v>
      </c>
      <c r="AR18" s="28">
        <f t="shared" si="10"/>
        <v>0</v>
      </c>
      <c r="AS18" s="65">
        <f t="shared" si="11"/>
        <v>0</v>
      </c>
      <c r="AT18" s="29">
        <f t="shared" si="12"/>
        <v>0</v>
      </c>
      <c r="AU18" s="65">
        <f t="shared" si="13"/>
        <v>0</v>
      </c>
    </row>
    <row r="19" ht="21.0" customHeight="1">
      <c r="A19" s="58">
        <v>11.0</v>
      </c>
      <c r="B19" s="59"/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53">
        <f t="shared" si="1"/>
        <v>0</v>
      </c>
      <c r="AI19" s="62">
        <f t="shared" si="2"/>
        <v>0</v>
      </c>
      <c r="AJ19" s="63">
        <f t="shared" si="3"/>
        <v>0</v>
      </c>
      <c r="AK19" s="6"/>
      <c r="AL19" s="28">
        <f t="shared" si="4"/>
        <v>0</v>
      </c>
      <c r="AM19" s="64">
        <f t="shared" si="5"/>
        <v>0</v>
      </c>
      <c r="AN19" s="28">
        <f t="shared" si="6"/>
        <v>0</v>
      </c>
      <c r="AO19" s="65">
        <f t="shared" si="7"/>
        <v>0</v>
      </c>
      <c r="AP19" s="29">
        <f t="shared" si="8"/>
        <v>0</v>
      </c>
      <c r="AQ19" s="64">
        <f t="shared" si="9"/>
        <v>0</v>
      </c>
      <c r="AR19" s="28">
        <f t="shared" si="10"/>
        <v>0</v>
      </c>
      <c r="AS19" s="65">
        <f t="shared" si="11"/>
        <v>0</v>
      </c>
      <c r="AT19" s="29">
        <f t="shared" si="12"/>
        <v>0</v>
      </c>
      <c r="AU19" s="65">
        <f t="shared" si="13"/>
        <v>0</v>
      </c>
    </row>
    <row r="20" ht="21.0" customHeight="1">
      <c r="A20" s="58">
        <v>12.0</v>
      </c>
      <c r="B20" s="59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/>
      <c r="AH20" s="53">
        <f t="shared" si="1"/>
        <v>0</v>
      </c>
      <c r="AI20" s="62">
        <f t="shared" si="2"/>
        <v>0</v>
      </c>
      <c r="AJ20" s="63">
        <f t="shared" si="3"/>
        <v>0</v>
      </c>
      <c r="AK20" s="6"/>
      <c r="AL20" s="28">
        <f t="shared" si="4"/>
        <v>0</v>
      </c>
      <c r="AM20" s="64">
        <f t="shared" si="5"/>
        <v>0</v>
      </c>
      <c r="AN20" s="28">
        <f t="shared" si="6"/>
        <v>0</v>
      </c>
      <c r="AO20" s="65">
        <f t="shared" si="7"/>
        <v>0</v>
      </c>
      <c r="AP20" s="29">
        <f t="shared" si="8"/>
        <v>0</v>
      </c>
      <c r="AQ20" s="64">
        <f t="shared" si="9"/>
        <v>0</v>
      </c>
      <c r="AR20" s="28">
        <f t="shared" si="10"/>
        <v>0</v>
      </c>
      <c r="AS20" s="65">
        <f t="shared" si="11"/>
        <v>0</v>
      </c>
      <c r="AT20" s="29">
        <f t="shared" si="12"/>
        <v>0</v>
      </c>
      <c r="AU20" s="65">
        <f t="shared" si="13"/>
        <v>0</v>
      </c>
    </row>
    <row r="21" ht="21.0" customHeight="1">
      <c r="A21" s="66">
        <v>13.0</v>
      </c>
      <c r="B21" s="59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53">
        <f t="shared" si="1"/>
        <v>0</v>
      </c>
      <c r="AI21" s="62">
        <f t="shared" si="2"/>
        <v>0</v>
      </c>
      <c r="AJ21" s="63">
        <f t="shared" si="3"/>
        <v>0</v>
      </c>
      <c r="AK21" s="6"/>
      <c r="AL21" s="28">
        <f t="shared" si="4"/>
        <v>0</v>
      </c>
      <c r="AM21" s="64">
        <f t="shared" si="5"/>
        <v>0</v>
      </c>
      <c r="AN21" s="28">
        <f t="shared" si="6"/>
        <v>0</v>
      </c>
      <c r="AO21" s="65">
        <f t="shared" si="7"/>
        <v>0</v>
      </c>
      <c r="AP21" s="29">
        <f t="shared" si="8"/>
        <v>0</v>
      </c>
      <c r="AQ21" s="64">
        <f t="shared" si="9"/>
        <v>0</v>
      </c>
      <c r="AR21" s="28">
        <f t="shared" si="10"/>
        <v>0</v>
      </c>
      <c r="AS21" s="65">
        <f t="shared" si="11"/>
        <v>0</v>
      </c>
      <c r="AT21" s="29">
        <f t="shared" si="12"/>
        <v>0</v>
      </c>
      <c r="AU21" s="65">
        <f t="shared" si="13"/>
        <v>0</v>
      </c>
    </row>
    <row r="22" ht="21.0" customHeight="1">
      <c r="A22" s="58">
        <v>14.0</v>
      </c>
      <c r="B22" s="59"/>
      <c r="C22" s="5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53">
        <f t="shared" si="1"/>
        <v>0</v>
      </c>
      <c r="AI22" s="62">
        <f t="shared" si="2"/>
        <v>0</v>
      </c>
      <c r="AJ22" s="63">
        <f t="shared" si="3"/>
        <v>0</v>
      </c>
      <c r="AK22" s="6"/>
      <c r="AL22" s="28">
        <f t="shared" si="4"/>
        <v>0</v>
      </c>
      <c r="AM22" s="64">
        <f t="shared" si="5"/>
        <v>0</v>
      </c>
      <c r="AN22" s="28">
        <f t="shared" si="6"/>
        <v>0</v>
      </c>
      <c r="AO22" s="65">
        <f t="shared" si="7"/>
        <v>0</v>
      </c>
      <c r="AP22" s="29">
        <f t="shared" si="8"/>
        <v>0</v>
      </c>
      <c r="AQ22" s="64">
        <f t="shared" si="9"/>
        <v>0</v>
      </c>
      <c r="AR22" s="28">
        <f t="shared" si="10"/>
        <v>0</v>
      </c>
      <c r="AS22" s="65">
        <f t="shared" si="11"/>
        <v>0</v>
      </c>
      <c r="AT22" s="29">
        <f t="shared" si="12"/>
        <v>0</v>
      </c>
      <c r="AU22" s="65">
        <f t="shared" si="13"/>
        <v>0</v>
      </c>
    </row>
    <row r="23" ht="21.0" customHeight="1">
      <c r="A23" s="58">
        <v>15.0</v>
      </c>
      <c r="B23" s="59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53">
        <f t="shared" si="1"/>
        <v>0</v>
      </c>
      <c r="AI23" s="62">
        <f t="shared" si="2"/>
        <v>0</v>
      </c>
      <c r="AJ23" s="63">
        <f t="shared" si="3"/>
        <v>0</v>
      </c>
      <c r="AK23" s="6"/>
      <c r="AL23" s="28">
        <f t="shared" si="4"/>
        <v>0</v>
      </c>
      <c r="AM23" s="64">
        <f t="shared" si="5"/>
        <v>0</v>
      </c>
      <c r="AN23" s="28">
        <f t="shared" si="6"/>
        <v>0</v>
      </c>
      <c r="AO23" s="65">
        <f t="shared" si="7"/>
        <v>0</v>
      </c>
      <c r="AP23" s="29">
        <f t="shared" si="8"/>
        <v>0</v>
      </c>
      <c r="AQ23" s="64">
        <f t="shared" si="9"/>
        <v>0</v>
      </c>
      <c r="AR23" s="28">
        <f t="shared" si="10"/>
        <v>0</v>
      </c>
      <c r="AS23" s="65">
        <f t="shared" si="11"/>
        <v>0</v>
      </c>
      <c r="AT23" s="29">
        <f t="shared" si="12"/>
        <v>0</v>
      </c>
      <c r="AU23" s="65">
        <f t="shared" si="13"/>
        <v>0</v>
      </c>
    </row>
    <row r="24" ht="21.0" customHeight="1">
      <c r="A24" s="66">
        <v>16.0</v>
      </c>
      <c r="B24" s="59"/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/>
      <c r="AH24" s="53">
        <f t="shared" si="1"/>
        <v>0</v>
      </c>
      <c r="AI24" s="62">
        <f t="shared" si="2"/>
        <v>0</v>
      </c>
      <c r="AJ24" s="63">
        <f t="shared" si="3"/>
        <v>0</v>
      </c>
      <c r="AK24" s="6"/>
      <c r="AL24" s="28">
        <f t="shared" si="4"/>
        <v>0</v>
      </c>
      <c r="AM24" s="64">
        <f t="shared" si="5"/>
        <v>0</v>
      </c>
      <c r="AN24" s="28">
        <f t="shared" si="6"/>
        <v>0</v>
      </c>
      <c r="AO24" s="65">
        <f t="shared" si="7"/>
        <v>0</v>
      </c>
      <c r="AP24" s="29">
        <f t="shared" si="8"/>
        <v>0</v>
      </c>
      <c r="AQ24" s="64">
        <f t="shared" si="9"/>
        <v>0</v>
      </c>
      <c r="AR24" s="28">
        <f t="shared" si="10"/>
        <v>0</v>
      </c>
      <c r="AS24" s="65">
        <f t="shared" si="11"/>
        <v>0</v>
      </c>
      <c r="AT24" s="29">
        <f t="shared" si="12"/>
        <v>0</v>
      </c>
      <c r="AU24" s="65">
        <f t="shared" si="13"/>
        <v>0</v>
      </c>
    </row>
    <row r="25" ht="21.0" customHeight="1">
      <c r="A25" s="58">
        <v>17.0</v>
      </c>
      <c r="B25" s="59"/>
      <c r="C25" s="5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53">
        <f t="shared" si="1"/>
        <v>0</v>
      </c>
      <c r="AI25" s="62">
        <f t="shared" si="2"/>
        <v>0</v>
      </c>
      <c r="AJ25" s="63">
        <f t="shared" si="3"/>
        <v>0</v>
      </c>
      <c r="AK25" s="6"/>
      <c r="AL25" s="28">
        <f t="shared" si="4"/>
        <v>0</v>
      </c>
      <c r="AM25" s="64">
        <f t="shared" si="5"/>
        <v>0</v>
      </c>
      <c r="AN25" s="28">
        <f t="shared" si="6"/>
        <v>0</v>
      </c>
      <c r="AO25" s="65">
        <f t="shared" si="7"/>
        <v>0</v>
      </c>
      <c r="AP25" s="29">
        <f t="shared" si="8"/>
        <v>0</v>
      </c>
      <c r="AQ25" s="64">
        <f t="shared" si="9"/>
        <v>0</v>
      </c>
      <c r="AR25" s="28">
        <f t="shared" si="10"/>
        <v>0</v>
      </c>
      <c r="AS25" s="65">
        <f t="shared" si="11"/>
        <v>0</v>
      </c>
      <c r="AT25" s="29">
        <f t="shared" si="12"/>
        <v>0</v>
      </c>
      <c r="AU25" s="65">
        <f t="shared" si="13"/>
        <v>0</v>
      </c>
    </row>
    <row r="26" ht="21.0" customHeight="1">
      <c r="A26" s="58">
        <v>18.0</v>
      </c>
      <c r="B26" s="59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1"/>
      <c r="AH26" s="53">
        <f t="shared" si="1"/>
        <v>0</v>
      </c>
      <c r="AI26" s="62">
        <f t="shared" si="2"/>
        <v>0</v>
      </c>
      <c r="AJ26" s="63">
        <f t="shared" si="3"/>
        <v>0</v>
      </c>
      <c r="AK26" s="6"/>
      <c r="AL26" s="28">
        <f t="shared" si="4"/>
        <v>0</v>
      </c>
      <c r="AM26" s="64">
        <f t="shared" si="5"/>
        <v>0</v>
      </c>
      <c r="AN26" s="28">
        <f t="shared" si="6"/>
        <v>0</v>
      </c>
      <c r="AO26" s="65">
        <f t="shared" si="7"/>
        <v>0</v>
      </c>
      <c r="AP26" s="29">
        <f t="shared" si="8"/>
        <v>0</v>
      </c>
      <c r="AQ26" s="64">
        <f t="shared" si="9"/>
        <v>0</v>
      </c>
      <c r="AR26" s="28">
        <f t="shared" si="10"/>
        <v>0</v>
      </c>
      <c r="AS26" s="65">
        <f t="shared" si="11"/>
        <v>0</v>
      </c>
      <c r="AT26" s="29">
        <f t="shared" si="12"/>
        <v>0</v>
      </c>
      <c r="AU26" s="65">
        <f t="shared" si="13"/>
        <v>0</v>
      </c>
    </row>
    <row r="27" ht="21.0" customHeight="1">
      <c r="A27" s="66">
        <v>19.0</v>
      </c>
      <c r="B27" s="59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1"/>
      <c r="AH27" s="53">
        <f t="shared" si="1"/>
        <v>0</v>
      </c>
      <c r="AI27" s="62">
        <f t="shared" si="2"/>
        <v>0</v>
      </c>
      <c r="AJ27" s="63">
        <f t="shared" si="3"/>
        <v>0</v>
      </c>
      <c r="AK27" s="6"/>
      <c r="AL27" s="28">
        <f t="shared" si="4"/>
        <v>0</v>
      </c>
      <c r="AM27" s="64">
        <f t="shared" si="5"/>
        <v>0</v>
      </c>
      <c r="AN27" s="28">
        <f t="shared" si="6"/>
        <v>0</v>
      </c>
      <c r="AO27" s="65">
        <f t="shared" si="7"/>
        <v>0</v>
      </c>
      <c r="AP27" s="29">
        <f t="shared" si="8"/>
        <v>0</v>
      </c>
      <c r="AQ27" s="64">
        <f t="shared" si="9"/>
        <v>0</v>
      </c>
      <c r="AR27" s="28">
        <f t="shared" si="10"/>
        <v>0</v>
      </c>
      <c r="AS27" s="65">
        <f t="shared" si="11"/>
        <v>0</v>
      </c>
      <c r="AT27" s="29">
        <f t="shared" si="12"/>
        <v>0</v>
      </c>
      <c r="AU27" s="65">
        <f t="shared" si="13"/>
        <v>0</v>
      </c>
    </row>
    <row r="28" ht="21.0" customHeight="1">
      <c r="A28" s="58">
        <v>20.0</v>
      </c>
      <c r="B28" s="59"/>
      <c r="C28" s="59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1"/>
      <c r="AH28" s="53">
        <f t="shared" si="1"/>
        <v>0</v>
      </c>
      <c r="AI28" s="62">
        <f t="shared" si="2"/>
        <v>0</v>
      </c>
      <c r="AJ28" s="63">
        <f t="shared" si="3"/>
        <v>0</v>
      </c>
      <c r="AK28" s="6"/>
      <c r="AL28" s="28">
        <f t="shared" si="4"/>
        <v>0</v>
      </c>
      <c r="AM28" s="64">
        <f t="shared" si="5"/>
        <v>0</v>
      </c>
      <c r="AN28" s="28">
        <f t="shared" si="6"/>
        <v>0</v>
      </c>
      <c r="AO28" s="65">
        <f t="shared" si="7"/>
        <v>0</v>
      </c>
      <c r="AP28" s="29">
        <f t="shared" si="8"/>
        <v>0</v>
      </c>
      <c r="AQ28" s="64">
        <f t="shared" si="9"/>
        <v>0</v>
      </c>
      <c r="AR28" s="28">
        <f t="shared" si="10"/>
        <v>0</v>
      </c>
      <c r="AS28" s="65">
        <f t="shared" si="11"/>
        <v>0</v>
      </c>
      <c r="AT28" s="29">
        <f t="shared" si="12"/>
        <v>0</v>
      </c>
      <c r="AU28" s="65">
        <f t="shared" si="13"/>
        <v>0</v>
      </c>
    </row>
    <row r="29" ht="21.0" customHeight="1">
      <c r="A29" s="58">
        <v>21.0</v>
      </c>
      <c r="B29" s="59"/>
      <c r="C29" s="59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/>
      <c r="AH29" s="53">
        <f t="shared" si="1"/>
        <v>0</v>
      </c>
      <c r="AI29" s="62">
        <f t="shared" si="2"/>
        <v>0</v>
      </c>
      <c r="AJ29" s="63">
        <f t="shared" si="3"/>
        <v>0</v>
      </c>
      <c r="AK29" s="6"/>
      <c r="AL29" s="28">
        <f t="shared" si="4"/>
        <v>0</v>
      </c>
      <c r="AM29" s="64">
        <f t="shared" si="5"/>
        <v>0</v>
      </c>
      <c r="AN29" s="28">
        <f t="shared" si="6"/>
        <v>0</v>
      </c>
      <c r="AO29" s="65">
        <f t="shared" si="7"/>
        <v>0</v>
      </c>
      <c r="AP29" s="29">
        <f t="shared" si="8"/>
        <v>0</v>
      </c>
      <c r="AQ29" s="64">
        <f t="shared" si="9"/>
        <v>0</v>
      </c>
      <c r="AR29" s="28">
        <f t="shared" si="10"/>
        <v>0</v>
      </c>
      <c r="AS29" s="65">
        <f t="shared" si="11"/>
        <v>0</v>
      </c>
      <c r="AT29" s="29">
        <f t="shared" si="12"/>
        <v>0</v>
      </c>
      <c r="AU29" s="65">
        <f t="shared" si="13"/>
        <v>0</v>
      </c>
    </row>
    <row r="30" ht="21.0" customHeight="1">
      <c r="A30" s="66">
        <v>22.0</v>
      </c>
      <c r="B30" s="59"/>
      <c r="C30" s="59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53">
        <f t="shared" si="1"/>
        <v>0</v>
      </c>
      <c r="AI30" s="62">
        <f t="shared" si="2"/>
        <v>0</v>
      </c>
      <c r="AJ30" s="63">
        <f t="shared" si="3"/>
        <v>0</v>
      </c>
      <c r="AK30" s="6"/>
      <c r="AL30" s="28">
        <f t="shared" si="4"/>
        <v>0</v>
      </c>
      <c r="AM30" s="64">
        <f t="shared" si="5"/>
        <v>0</v>
      </c>
      <c r="AN30" s="28">
        <f t="shared" si="6"/>
        <v>0</v>
      </c>
      <c r="AO30" s="65">
        <f t="shared" si="7"/>
        <v>0</v>
      </c>
      <c r="AP30" s="29">
        <f t="shared" si="8"/>
        <v>0</v>
      </c>
      <c r="AQ30" s="64">
        <f t="shared" si="9"/>
        <v>0</v>
      </c>
      <c r="AR30" s="28">
        <f t="shared" si="10"/>
        <v>0</v>
      </c>
      <c r="AS30" s="65">
        <f t="shared" si="11"/>
        <v>0</v>
      </c>
      <c r="AT30" s="29">
        <f t="shared" si="12"/>
        <v>0</v>
      </c>
      <c r="AU30" s="65">
        <f t="shared" si="13"/>
        <v>0</v>
      </c>
    </row>
    <row r="31" ht="21.0" customHeight="1">
      <c r="A31" s="58">
        <v>23.0</v>
      </c>
      <c r="B31" s="59"/>
      <c r="C31" s="59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1"/>
      <c r="AH31" s="53">
        <f t="shared" si="1"/>
        <v>0</v>
      </c>
      <c r="AI31" s="62">
        <f t="shared" si="2"/>
        <v>0</v>
      </c>
      <c r="AJ31" s="63">
        <f t="shared" si="3"/>
        <v>0</v>
      </c>
      <c r="AK31" s="6"/>
      <c r="AL31" s="28">
        <f t="shared" si="4"/>
        <v>0</v>
      </c>
      <c r="AM31" s="64">
        <f t="shared" si="5"/>
        <v>0</v>
      </c>
      <c r="AN31" s="28">
        <f t="shared" si="6"/>
        <v>0</v>
      </c>
      <c r="AO31" s="65">
        <f t="shared" si="7"/>
        <v>0</v>
      </c>
      <c r="AP31" s="29">
        <f t="shared" si="8"/>
        <v>0</v>
      </c>
      <c r="AQ31" s="64">
        <f t="shared" si="9"/>
        <v>0</v>
      </c>
      <c r="AR31" s="28">
        <f t="shared" si="10"/>
        <v>0</v>
      </c>
      <c r="AS31" s="65">
        <f t="shared" si="11"/>
        <v>0</v>
      </c>
      <c r="AT31" s="29">
        <f t="shared" si="12"/>
        <v>0</v>
      </c>
      <c r="AU31" s="65">
        <f t="shared" si="13"/>
        <v>0</v>
      </c>
    </row>
    <row r="32" ht="21.0" customHeight="1">
      <c r="A32" s="58">
        <v>24.0</v>
      </c>
      <c r="B32" s="59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53">
        <f t="shared" si="1"/>
        <v>0</v>
      </c>
      <c r="AI32" s="62">
        <f t="shared" si="2"/>
        <v>0</v>
      </c>
      <c r="AJ32" s="63">
        <f t="shared" si="3"/>
        <v>0</v>
      </c>
      <c r="AK32" s="6"/>
      <c r="AL32" s="28">
        <f t="shared" si="4"/>
        <v>0</v>
      </c>
      <c r="AM32" s="64">
        <f t="shared" si="5"/>
        <v>0</v>
      </c>
      <c r="AN32" s="28">
        <f t="shared" si="6"/>
        <v>0</v>
      </c>
      <c r="AO32" s="65">
        <f t="shared" si="7"/>
        <v>0</v>
      </c>
      <c r="AP32" s="29">
        <f t="shared" si="8"/>
        <v>0</v>
      </c>
      <c r="AQ32" s="64">
        <f t="shared" si="9"/>
        <v>0</v>
      </c>
      <c r="AR32" s="28">
        <f t="shared" si="10"/>
        <v>0</v>
      </c>
      <c r="AS32" s="65">
        <f t="shared" si="11"/>
        <v>0</v>
      </c>
      <c r="AT32" s="29">
        <f t="shared" si="12"/>
        <v>0</v>
      </c>
      <c r="AU32" s="65">
        <f t="shared" si="13"/>
        <v>0</v>
      </c>
    </row>
    <row r="33" ht="21.0" customHeight="1">
      <c r="A33" s="66">
        <v>25.0</v>
      </c>
      <c r="B33" s="59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1"/>
      <c r="AH33" s="53">
        <f t="shared" si="1"/>
        <v>0</v>
      </c>
      <c r="AI33" s="62">
        <f t="shared" si="2"/>
        <v>0</v>
      </c>
      <c r="AJ33" s="63">
        <f t="shared" si="3"/>
        <v>0</v>
      </c>
      <c r="AK33" s="6"/>
      <c r="AL33" s="28">
        <f t="shared" si="4"/>
        <v>0</v>
      </c>
      <c r="AM33" s="64">
        <f t="shared" si="5"/>
        <v>0</v>
      </c>
      <c r="AN33" s="28">
        <f t="shared" si="6"/>
        <v>0</v>
      </c>
      <c r="AO33" s="65">
        <f t="shared" si="7"/>
        <v>0</v>
      </c>
      <c r="AP33" s="29">
        <f t="shared" si="8"/>
        <v>0</v>
      </c>
      <c r="AQ33" s="64">
        <f t="shared" si="9"/>
        <v>0</v>
      </c>
      <c r="AR33" s="28">
        <f t="shared" si="10"/>
        <v>0</v>
      </c>
      <c r="AS33" s="65">
        <f t="shared" si="11"/>
        <v>0</v>
      </c>
      <c r="AT33" s="29">
        <f t="shared" si="12"/>
        <v>0</v>
      </c>
      <c r="AU33" s="65">
        <f t="shared" si="13"/>
        <v>0</v>
      </c>
    </row>
    <row r="34" ht="21.0" customHeight="1">
      <c r="A34" s="58">
        <v>26.0</v>
      </c>
      <c r="B34" s="59"/>
      <c r="C34" s="59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53">
        <f t="shared" si="1"/>
        <v>0</v>
      </c>
      <c r="AI34" s="62">
        <f t="shared" si="2"/>
        <v>0</v>
      </c>
      <c r="AJ34" s="63">
        <f t="shared" si="3"/>
        <v>0</v>
      </c>
      <c r="AK34" s="6"/>
      <c r="AL34" s="28">
        <f t="shared" si="4"/>
        <v>0</v>
      </c>
      <c r="AM34" s="64">
        <f t="shared" si="5"/>
        <v>0</v>
      </c>
      <c r="AN34" s="28">
        <f t="shared" si="6"/>
        <v>0</v>
      </c>
      <c r="AO34" s="65">
        <f t="shared" si="7"/>
        <v>0</v>
      </c>
      <c r="AP34" s="29">
        <f t="shared" si="8"/>
        <v>0</v>
      </c>
      <c r="AQ34" s="64">
        <f t="shared" si="9"/>
        <v>0</v>
      </c>
      <c r="AR34" s="28">
        <f t="shared" si="10"/>
        <v>0</v>
      </c>
      <c r="AS34" s="65">
        <f t="shared" si="11"/>
        <v>0</v>
      </c>
      <c r="AT34" s="29">
        <f t="shared" si="12"/>
        <v>0</v>
      </c>
      <c r="AU34" s="65">
        <f t="shared" si="13"/>
        <v>0</v>
      </c>
    </row>
    <row r="35" ht="21.0" customHeight="1">
      <c r="A35" s="58">
        <v>27.0</v>
      </c>
      <c r="B35" s="59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/>
      <c r="AH35" s="53">
        <f t="shared" si="1"/>
        <v>0</v>
      </c>
      <c r="AI35" s="62">
        <f t="shared" si="2"/>
        <v>0</v>
      </c>
      <c r="AJ35" s="63">
        <f t="shared" si="3"/>
        <v>0</v>
      </c>
      <c r="AK35" s="6"/>
      <c r="AL35" s="28">
        <f t="shared" si="4"/>
        <v>0</v>
      </c>
      <c r="AM35" s="64">
        <f t="shared" si="5"/>
        <v>0</v>
      </c>
      <c r="AN35" s="28">
        <f t="shared" si="6"/>
        <v>0</v>
      </c>
      <c r="AO35" s="65">
        <f t="shared" si="7"/>
        <v>0</v>
      </c>
      <c r="AP35" s="29">
        <f t="shared" si="8"/>
        <v>0</v>
      </c>
      <c r="AQ35" s="64">
        <f t="shared" si="9"/>
        <v>0</v>
      </c>
      <c r="AR35" s="28">
        <f t="shared" si="10"/>
        <v>0</v>
      </c>
      <c r="AS35" s="65">
        <f t="shared" si="11"/>
        <v>0</v>
      </c>
      <c r="AT35" s="29">
        <f t="shared" si="12"/>
        <v>0</v>
      </c>
      <c r="AU35" s="65">
        <f t="shared" si="13"/>
        <v>0</v>
      </c>
    </row>
    <row r="36" ht="21.0" customHeight="1">
      <c r="A36" s="66">
        <v>28.0</v>
      </c>
      <c r="B36" s="59"/>
      <c r="C36" s="59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1"/>
      <c r="AH36" s="53">
        <f t="shared" si="1"/>
        <v>0</v>
      </c>
      <c r="AI36" s="62">
        <f t="shared" si="2"/>
        <v>0</v>
      </c>
      <c r="AJ36" s="63">
        <f t="shared" si="3"/>
        <v>0</v>
      </c>
      <c r="AK36" s="6"/>
      <c r="AL36" s="28">
        <f t="shared" si="4"/>
        <v>0</v>
      </c>
      <c r="AM36" s="64">
        <f t="shared" si="5"/>
        <v>0</v>
      </c>
      <c r="AN36" s="28">
        <f t="shared" si="6"/>
        <v>0</v>
      </c>
      <c r="AO36" s="65">
        <f t="shared" si="7"/>
        <v>0</v>
      </c>
      <c r="AP36" s="29">
        <f t="shared" si="8"/>
        <v>0</v>
      </c>
      <c r="AQ36" s="64">
        <f t="shared" si="9"/>
        <v>0</v>
      </c>
      <c r="AR36" s="28">
        <f t="shared" si="10"/>
        <v>0</v>
      </c>
      <c r="AS36" s="65">
        <f t="shared" si="11"/>
        <v>0</v>
      </c>
      <c r="AT36" s="29">
        <f t="shared" si="12"/>
        <v>0</v>
      </c>
      <c r="AU36" s="65">
        <f t="shared" si="13"/>
        <v>0</v>
      </c>
    </row>
    <row r="37" ht="21.0" customHeight="1">
      <c r="A37" s="58">
        <v>29.0</v>
      </c>
      <c r="B37" s="59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1"/>
      <c r="AH37" s="53">
        <f t="shared" si="1"/>
        <v>0</v>
      </c>
      <c r="AI37" s="62">
        <f t="shared" si="2"/>
        <v>0</v>
      </c>
      <c r="AJ37" s="63">
        <f t="shared" si="3"/>
        <v>0</v>
      </c>
      <c r="AK37" s="6"/>
      <c r="AL37" s="28">
        <f t="shared" si="4"/>
        <v>0</v>
      </c>
      <c r="AM37" s="64">
        <f t="shared" si="5"/>
        <v>0</v>
      </c>
      <c r="AN37" s="28">
        <f t="shared" si="6"/>
        <v>0</v>
      </c>
      <c r="AO37" s="65">
        <f t="shared" si="7"/>
        <v>0</v>
      </c>
      <c r="AP37" s="29">
        <f t="shared" si="8"/>
        <v>0</v>
      </c>
      <c r="AQ37" s="64">
        <f t="shared" si="9"/>
        <v>0</v>
      </c>
      <c r="AR37" s="28">
        <f t="shared" si="10"/>
        <v>0</v>
      </c>
      <c r="AS37" s="65">
        <f t="shared" si="11"/>
        <v>0</v>
      </c>
      <c r="AT37" s="29">
        <f t="shared" si="12"/>
        <v>0</v>
      </c>
      <c r="AU37" s="65">
        <f t="shared" si="13"/>
        <v>0</v>
      </c>
    </row>
    <row r="38" ht="21.0" customHeight="1">
      <c r="A38" s="58">
        <v>30.0</v>
      </c>
      <c r="B38" s="59"/>
      <c r="C38" s="59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53">
        <f t="shared" si="1"/>
        <v>0</v>
      </c>
      <c r="AI38" s="62">
        <f t="shared" si="2"/>
        <v>0</v>
      </c>
      <c r="AJ38" s="63">
        <f t="shared" si="3"/>
        <v>0</v>
      </c>
      <c r="AK38" s="6"/>
      <c r="AL38" s="28">
        <f t="shared" si="4"/>
        <v>0</v>
      </c>
      <c r="AM38" s="64">
        <f t="shared" si="5"/>
        <v>0</v>
      </c>
      <c r="AN38" s="28">
        <f t="shared" si="6"/>
        <v>0</v>
      </c>
      <c r="AO38" s="65">
        <f t="shared" si="7"/>
        <v>0</v>
      </c>
      <c r="AP38" s="29">
        <f t="shared" si="8"/>
        <v>0</v>
      </c>
      <c r="AQ38" s="64">
        <f t="shared" si="9"/>
        <v>0</v>
      </c>
      <c r="AR38" s="28">
        <f t="shared" si="10"/>
        <v>0</v>
      </c>
      <c r="AS38" s="65">
        <f t="shared" si="11"/>
        <v>0</v>
      </c>
      <c r="AT38" s="29">
        <f t="shared" si="12"/>
        <v>0</v>
      </c>
      <c r="AU38" s="65">
        <f t="shared" si="13"/>
        <v>0</v>
      </c>
    </row>
    <row r="39" ht="21.0" customHeight="1">
      <c r="A39" s="66">
        <v>31.0</v>
      </c>
      <c r="B39" s="59"/>
      <c r="C39" s="59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1"/>
      <c r="AH39" s="53">
        <f t="shared" si="1"/>
        <v>0</v>
      </c>
      <c r="AI39" s="62">
        <f t="shared" si="2"/>
        <v>0</v>
      </c>
      <c r="AJ39" s="63">
        <f t="shared" si="3"/>
        <v>0</v>
      </c>
      <c r="AK39" s="6"/>
      <c r="AL39" s="28">
        <f t="shared" si="4"/>
        <v>0</v>
      </c>
      <c r="AM39" s="64">
        <f t="shared" si="5"/>
        <v>0</v>
      </c>
      <c r="AN39" s="28">
        <f t="shared" si="6"/>
        <v>0</v>
      </c>
      <c r="AO39" s="65">
        <f t="shared" si="7"/>
        <v>0</v>
      </c>
      <c r="AP39" s="29">
        <f t="shared" si="8"/>
        <v>0</v>
      </c>
      <c r="AQ39" s="64">
        <f t="shared" si="9"/>
        <v>0</v>
      </c>
      <c r="AR39" s="28">
        <f t="shared" si="10"/>
        <v>0</v>
      </c>
      <c r="AS39" s="65">
        <f t="shared" si="11"/>
        <v>0</v>
      </c>
      <c r="AT39" s="29">
        <f t="shared" si="12"/>
        <v>0</v>
      </c>
      <c r="AU39" s="65">
        <f t="shared" si="13"/>
        <v>0</v>
      </c>
    </row>
    <row r="40" ht="21.0" customHeight="1">
      <c r="A40" s="58">
        <v>32.0</v>
      </c>
      <c r="B40" s="59"/>
      <c r="C40" s="59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/>
      <c r="AH40" s="53">
        <f t="shared" si="1"/>
        <v>0</v>
      </c>
      <c r="AI40" s="62">
        <f t="shared" si="2"/>
        <v>0</v>
      </c>
      <c r="AJ40" s="63">
        <f t="shared" si="3"/>
        <v>0</v>
      </c>
      <c r="AK40" s="6"/>
      <c r="AL40" s="28">
        <f t="shared" si="4"/>
        <v>0</v>
      </c>
      <c r="AM40" s="64">
        <f t="shared" si="5"/>
        <v>0</v>
      </c>
      <c r="AN40" s="28">
        <f t="shared" si="6"/>
        <v>0</v>
      </c>
      <c r="AO40" s="65">
        <f t="shared" si="7"/>
        <v>0</v>
      </c>
      <c r="AP40" s="29">
        <f t="shared" si="8"/>
        <v>0</v>
      </c>
      <c r="AQ40" s="64">
        <f t="shared" si="9"/>
        <v>0</v>
      </c>
      <c r="AR40" s="28">
        <f t="shared" si="10"/>
        <v>0</v>
      </c>
      <c r="AS40" s="65">
        <f t="shared" si="11"/>
        <v>0</v>
      </c>
      <c r="AT40" s="29">
        <f t="shared" si="12"/>
        <v>0</v>
      </c>
      <c r="AU40" s="65">
        <f t="shared" si="13"/>
        <v>0</v>
      </c>
    </row>
    <row r="41" ht="21.0" customHeight="1">
      <c r="A41" s="58">
        <v>33.0</v>
      </c>
      <c r="B41" s="59"/>
      <c r="C41" s="5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1"/>
      <c r="AH41" s="53">
        <f t="shared" si="1"/>
        <v>0</v>
      </c>
      <c r="AI41" s="62">
        <f t="shared" si="2"/>
        <v>0</v>
      </c>
      <c r="AJ41" s="63">
        <f t="shared" si="3"/>
        <v>0</v>
      </c>
      <c r="AK41" s="6"/>
      <c r="AL41" s="28">
        <f t="shared" si="4"/>
        <v>0</v>
      </c>
      <c r="AM41" s="64">
        <f t="shared" si="5"/>
        <v>0</v>
      </c>
      <c r="AN41" s="28">
        <f t="shared" si="6"/>
        <v>0</v>
      </c>
      <c r="AO41" s="65">
        <f t="shared" si="7"/>
        <v>0</v>
      </c>
      <c r="AP41" s="29">
        <f t="shared" si="8"/>
        <v>0</v>
      </c>
      <c r="AQ41" s="64">
        <f t="shared" si="9"/>
        <v>0</v>
      </c>
      <c r="AR41" s="28">
        <f t="shared" si="10"/>
        <v>0</v>
      </c>
      <c r="AS41" s="65">
        <f t="shared" si="11"/>
        <v>0</v>
      </c>
      <c r="AT41" s="29">
        <f t="shared" si="12"/>
        <v>0</v>
      </c>
      <c r="AU41" s="65">
        <f t="shared" si="13"/>
        <v>0</v>
      </c>
    </row>
    <row r="42" ht="21.0" customHeight="1">
      <c r="A42" s="66">
        <v>34.0</v>
      </c>
      <c r="B42" s="59"/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1"/>
      <c r="AH42" s="53">
        <f t="shared" si="1"/>
        <v>0</v>
      </c>
      <c r="AI42" s="62">
        <f t="shared" si="2"/>
        <v>0</v>
      </c>
      <c r="AJ42" s="63">
        <f t="shared" si="3"/>
        <v>0</v>
      </c>
      <c r="AK42" s="6"/>
      <c r="AL42" s="28">
        <f t="shared" si="4"/>
        <v>0</v>
      </c>
      <c r="AM42" s="64">
        <f t="shared" si="5"/>
        <v>0</v>
      </c>
      <c r="AN42" s="28">
        <f t="shared" si="6"/>
        <v>0</v>
      </c>
      <c r="AO42" s="65">
        <f t="shared" si="7"/>
        <v>0</v>
      </c>
      <c r="AP42" s="29">
        <f t="shared" si="8"/>
        <v>0</v>
      </c>
      <c r="AQ42" s="64">
        <f t="shared" si="9"/>
        <v>0</v>
      </c>
      <c r="AR42" s="28">
        <f t="shared" si="10"/>
        <v>0</v>
      </c>
      <c r="AS42" s="65">
        <f t="shared" si="11"/>
        <v>0</v>
      </c>
      <c r="AT42" s="29">
        <f t="shared" si="12"/>
        <v>0</v>
      </c>
      <c r="AU42" s="65">
        <f t="shared" si="13"/>
        <v>0</v>
      </c>
    </row>
    <row r="43" ht="21.0" customHeight="1">
      <c r="A43" s="58">
        <v>35.0</v>
      </c>
      <c r="B43" s="59"/>
      <c r="C43" s="59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0"/>
      <c r="AF43" s="60"/>
      <c r="AG43" s="61"/>
      <c r="AH43" s="53">
        <f t="shared" si="1"/>
        <v>0</v>
      </c>
      <c r="AI43" s="62">
        <f t="shared" si="2"/>
        <v>0</v>
      </c>
      <c r="AJ43" s="63">
        <f t="shared" si="3"/>
        <v>0</v>
      </c>
      <c r="AK43" s="6"/>
      <c r="AL43" s="28">
        <f t="shared" si="4"/>
        <v>0</v>
      </c>
      <c r="AM43" s="64">
        <f t="shared" si="5"/>
        <v>0</v>
      </c>
      <c r="AN43" s="28">
        <f t="shared" si="6"/>
        <v>0</v>
      </c>
      <c r="AO43" s="65">
        <f t="shared" si="7"/>
        <v>0</v>
      </c>
      <c r="AP43" s="29">
        <f t="shared" si="8"/>
        <v>0</v>
      </c>
      <c r="AQ43" s="64">
        <f t="shared" si="9"/>
        <v>0</v>
      </c>
      <c r="AR43" s="28">
        <f t="shared" si="10"/>
        <v>0</v>
      </c>
      <c r="AS43" s="65">
        <f t="shared" si="11"/>
        <v>0</v>
      </c>
      <c r="AT43" s="29">
        <f t="shared" si="12"/>
        <v>0</v>
      </c>
      <c r="AU43" s="65">
        <f t="shared" si="13"/>
        <v>0</v>
      </c>
    </row>
    <row r="44" ht="21.0" customHeight="1">
      <c r="A44" s="58">
        <v>36.0</v>
      </c>
      <c r="B44" s="59"/>
      <c r="C44" s="5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0"/>
      <c r="AF44" s="60"/>
      <c r="AG44" s="61"/>
      <c r="AH44" s="53">
        <f t="shared" si="1"/>
        <v>0</v>
      </c>
      <c r="AI44" s="62">
        <f t="shared" si="2"/>
        <v>0</v>
      </c>
      <c r="AJ44" s="63">
        <f t="shared" si="3"/>
        <v>0</v>
      </c>
      <c r="AK44" s="6"/>
      <c r="AL44" s="28">
        <f t="shared" si="4"/>
        <v>0</v>
      </c>
      <c r="AM44" s="64">
        <f t="shared" si="5"/>
        <v>0</v>
      </c>
      <c r="AN44" s="28">
        <f t="shared" si="6"/>
        <v>0</v>
      </c>
      <c r="AO44" s="65">
        <f t="shared" si="7"/>
        <v>0</v>
      </c>
      <c r="AP44" s="29">
        <f t="shared" si="8"/>
        <v>0</v>
      </c>
      <c r="AQ44" s="64">
        <f t="shared" si="9"/>
        <v>0</v>
      </c>
      <c r="AR44" s="28">
        <f t="shared" si="10"/>
        <v>0</v>
      </c>
      <c r="AS44" s="65">
        <f t="shared" si="11"/>
        <v>0</v>
      </c>
      <c r="AT44" s="29">
        <f t="shared" si="12"/>
        <v>0</v>
      </c>
      <c r="AU44" s="65">
        <f t="shared" si="13"/>
        <v>0</v>
      </c>
    </row>
    <row r="45" ht="21.0" customHeight="1">
      <c r="A45" s="66">
        <v>37.0</v>
      </c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53">
        <f t="shared" si="1"/>
        <v>0</v>
      </c>
      <c r="AI45" s="62">
        <f t="shared" si="2"/>
        <v>0</v>
      </c>
      <c r="AJ45" s="63">
        <f t="shared" si="3"/>
        <v>0</v>
      </c>
      <c r="AK45" s="6"/>
      <c r="AL45" s="28">
        <f t="shared" si="4"/>
        <v>0</v>
      </c>
      <c r="AM45" s="64">
        <f t="shared" si="5"/>
        <v>0</v>
      </c>
      <c r="AN45" s="28">
        <f t="shared" si="6"/>
        <v>0</v>
      </c>
      <c r="AO45" s="65">
        <f t="shared" si="7"/>
        <v>0</v>
      </c>
      <c r="AP45" s="29">
        <f t="shared" si="8"/>
        <v>0</v>
      </c>
      <c r="AQ45" s="64">
        <f t="shared" si="9"/>
        <v>0</v>
      </c>
      <c r="AR45" s="28">
        <f t="shared" si="10"/>
        <v>0</v>
      </c>
      <c r="AS45" s="65">
        <f t="shared" si="11"/>
        <v>0</v>
      </c>
      <c r="AT45" s="29">
        <f t="shared" si="12"/>
        <v>0</v>
      </c>
      <c r="AU45" s="65">
        <f t="shared" si="13"/>
        <v>0</v>
      </c>
    </row>
    <row r="46" ht="21.0" customHeight="1">
      <c r="A46" s="58">
        <v>38.0</v>
      </c>
      <c r="B46" s="59"/>
      <c r="C46" s="59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/>
      <c r="AH46" s="53">
        <f t="shared" si="1"/>
        <v>0</v>
      </c>
      <c r="AI46" s="62">
        <f t="shared" si="2"/>
        <v>0</v>
      </c>
      <c r="AJ46" s="63">
        <f t="shared" si="3"/>
        <v>0</v>
      </c>
      <c r="AK46" s="6"/>
      <c r="AL46" s="28">
        <f t="shared" si="4"/>
        <v>0</v>
      </c>
      <c r="AM46" s="64">
        <f t="shared" si="5"/>
        <v>0</v>
      </c>
      <c r="AN46" s="28">
        <f t="shared" si="6"/>
        <v>0</v>
      </c>
      <c r="AO46" s="65">
        <f t="shared" si="7"/>
        <v>0</v>
      </c>
      <c r="AP46" s="29">
        <f t="shared" si="8"/>
        <v>0</v>
      </c>
      <c r="AQ46" s="64">
        <f t="shared" si="9"/>
        <v>0</v>
      </c>
      <c r="AR46" s="28">
        <f t="shared" si="10"/>
        <v>0</v>
      </c>
      <c r="AS46" s="65">
        <f t="shared" si="11"/>
        <v>0</v>
      </c>
      <c r="AT46" s="29">
        <f t="shared" si="12"/>
        <v>0</v>
      </c>
      <c r="AU46" s="65">
        <f t="shared" si="13"/>
        <v>0</v>
      </c>
    </row>
    <row r="47" ht="21.0" customHeight="1">
      <c r="A47" s="58">
        <v>39.0</v>
      </c>
      <c r="B47" s="59"/>
      <c r="C47" s="59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/>
      <c r="AH47" s="53">
        <f t="shared" si="1"/>
        <v>0</v>
      </c>
      <c r="AI47" s="62">
        <f t="shared" si="2"/>
        <v>0</v>
      </c>
      <c r="AJ47" s="63">
        <f t="shared" si="3"/>
        <v>0</v>
      </c>
      <c r="AK47" s="6"/>
      <c r="AL47" s="28">
        <f t="shared" si="4"/>
        <v>0</v>
      </c>
      <c r="AM47" s="64">
        <f t="shared" si="5"/>
        <v>0</v>
      </c>
      <c r="AN47" s="28">
        <f t="shared" si="6"/>
        <v>0</v>
      </c>
      <c r="AO47" s="65">
        <f t="shared" si="7"/>
        <v>0</v>
      </c>
      <c r="AP47" s="29">
        <f t="shared" si="8"/>
        <v>0</v>
      </c>
      <c r="AQ47" s="64">
        <f t="shared" si="9"/>
        <v>0</v>
      </c>
      <c r="AR47" s="28">
        <f t="shared" si="10"/>
        <v>0</v>
      </c>
      <c r="AS47" s="65">
        <f t="shared" si="11"/>
        <v>0</v>
      </c>
      <c r="AT47" s="29">
        <f t="shared" si="12"/>
        <v>0</v>
      </c>
      <c r="AU47" s="65">
        <f t="shared" si="13"/>
        <v>0</v>
      </c>
    </row>
    <row r="48" ht="21.0" customHeight="1">
      <c r="A48" s="66">
        <v>40.0</v>
      </c>
      <c r="B48" s="59"/>
      <c r="C48" s="59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1"/>
      <c r="AH48" s="53">
        <f t="shared" si="1"/>
        <v>0</v>
      </c>
      <c r="AI48" s="62">
        <f t="shared" si="2"/>
        <v>0</v>
      </c>
      <c r="AJ48" s="63">
        <f t="shared" si="3"/>
        <v>0</v>
      </c>
      <c r="AK48" s="6"/>
      <c r="AL48" s="28">
        <f t="shared" si="4"/>
        <v>0</v>
      </c>
      <c r="AM48" s="64">
        <f t="shared" si="5"/>
        <v>0</v>
      </c>
      <c r="AN48" s="28">
        <f t="shared" si="6"/>
        <v>0</v>
      </c>
      <c r="AO48" s="65">
        <f t="shared" si="7"/>
        <v>0</v>
      </c>
      <c r="AP48" s="29">
        <f t="shared" si="8"/>
        <v>0</v>
      </c>
      <c r="AQ48" s="64">
        <f t="shared" si="9"/>
        <v>0</v>
      </c>
      <c r="AR48" s="28">
        <f t="shared" si="10"/>
        <v>0</v>
      </c>
      <c r="AS48" s="65">
        <f t="shared" si="11"/>
        <v>0</v>
      </c>
      <c r="AT48" s="29">
        <f t="shared" si="12"/>
        <v>0</v>
      </c>
      <c r="AU48" s="65">
        <f t="shared" si="13"/>
        <v>0</v>
      </c>
    </row>
    <row r="49" ht="21.0" customHeight="1">
      <c r="A49" s="58">
        <v>41.0</v>
      </c>
      <c r="B49" s="59"/>
      <c r="C49" s="59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1"/>
      <c r="AH49" s="53">
        <f t="shared" si="1"/>
        <v>0</v>
      </c>
      <c r="AI49" s="62">
        <f t="shared" si="2"/>
        <v>0</v>
      </c>
      <c r="AJ49" s="63">
        <f t="shared" si="3"/>
        <v>0</v>
      </c>
      <c r="AK49" s="6"/>
      <c r="AL49" s="28">
        <f t="shared" si="4"/>
        <v>0</v>
      </c>
      <c r="AM49" s="64">
        <f t="shared" si="5"/>
        <v>0</v>
      </c>
      <c r="AN49" s="28">
        <f t="shared" si="6"/>
        <v>0</v>
      </c>
      <c r="AO49" s="65">
        <f t="shared" si="7"/>
        <v>0</v>
      </c>
      <c r="AP49" s="29">
        <f t="shared" si="8"/>
        <v>0</v>
      </c>
      <c r="AQ49" s="64">
        <f t="shared" si="9"/>
        <v>0</v>
      </c>
      <c r="AR49" s="28">
        <f t="shared" si="10"/>
        <v>0</v>
      </c>
      <c r="AS49" s="65">
        <f t="shared" si="11"/>
        <v>0</v>
      </c>
      <c r="AT49" s="29">
        <f t="shared" si="12"/>
        <v>0</v>
      </c>
      <c r="AU49" s="65">
        <f t="shared" si="13"/>
        <v>0</v>
      </c>
    </row>
    <row r="50" ht="21.0" customHeight="1">
      <c r="A50" s="58">
        <v>42.0</v>
      </c>
      <c r="B50" s="59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1"/>
      <c r="AH50" s="53">
        <f t="shared" si="1"/>
        <v>0</v>
      </c>
      <c r="AI50" s="62">
        <f t="shared" si="2"/>
        <v>0</v>
      </c>
      <c r="AJ50" s="63">
        <f t="shared" si="3"/>
        <v>0</v>
      </c>
      <c r="AK50" s="6"/>
      <c r="AL50" s="28">
        <f t="shared" si="4"/>
        <v>0</v>
      </c>
      <c r="AM50" s="64">
        <f t="shared" si="5"/>
        <v>0</v>
      </c>
      <c r="AN50" s="28">
        <f t="shared" si="6"/>
        <v>0</v>
      </c>
      <c r="AO50" s="65">
        <f t="shared" si="7"/>
        <v>0</v>
      </c>
      <c r="AP50" s="29">
        <f t="shared" si="8"/>
        <v>0</v>
      </c>
      <c r="AQ50" s="64">
        <f t="shared" si="9"/>
        <v>0</v>
      </c>
      <c r="AR50" s="28">
        <f t="shared" si="10"/>
        <v>0</v>
      </c>
      <c r="AS50" s="65">
        <f t="shared" si="11"/>
        <v>0</v>
      </c>
      <c r="AT50" s="29">
        <f t="shared" si="12"/>
        <v>0</v>
      </c>
      <c r="AU50" s="65">
        <f t="shared" si="13"/>
        <v>0</v>
      </c>
    </row>
    <row r="51" ht="21.0" customHeight="1">
      <c r="A51" s="66">
        <v>43.0</v>
      </c>
      <c r="B51" s="59"/>
      <c r="C51" s="59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/>
      <c r="AH51" s="53">
        <f t="shared" si="1"/>
        <v>0</v>
      </c>
      <c r="AI51" s="62">
        <f t="shared" si="2"/>
        <v>0</v>
      </c>
      <c r="AJ51" s="63">
        <f t="shared" si="3"/>
        <v>0</v>
      </c>
      <c r="AK51" s="6"/>
      <c r="AL51" s="28">
        <f t="shared" si="4"/>
        <v>0</v>
      </c>
      <c r="AM51" s="64">
        <f t="shared" si="5"/>
        <v>0</v>
      </c>
      <c r="AN51" s="28">
        <f t="shared" si="6"/>
        <v>0</v>
      </c>
      <c r="AO51" s="65">
        <f t="shared" si="7"/>
        <v>0</v>
      </c>
      <c r="AP51" s="29">
        <f t="shared" si="8"/>
        <v>0</v>
      </c>
      <c r="AQ51" s="64">
        <f t="shared" si="9"/>
        <v>0</v>
      </c>
      <c r="AR51" s="28">
        <f t="shared" si="10"/>
        <v>0</v>
      </c>
      <c r="AS51" s="65">
        <f t="shared" si="11"/>
        <v>0</v>
      </c>
      <c r="AT51" s="29">
        <f t="shared" si="12"/>
        <v>0</v>
      </c>
      <c r="AU51" s="65">
        <f t="shared" si="13"/>
        <v>0</v>
      </c>
    </row>
    <row r="52" ht="21.0" customHeight="1">
      <c r="A52" s="58">
        <v>44.0</v>
      </c>
      <c r="B52" s="59"/>
      <c r="C52" s="59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/>
      <c r="AH52" s="53">
        <f t="shared" si="1"/>
        <v>0</v>
      </c>
      <c r="AI52" s="62">
        <f t="shared" si="2"/>
        <v>0</v>
      </c>
      <c r="AJ52" s="63">
        <f t="shared" si="3"/>
        <v>0</v>
      </c>
      <c r="AK52" s="6"/>
      <c r="AL52" s="28">
        <f t="shared" si="4"/>
        <v>0</v>
      </c>
      <c r="AM52" s="64">
        <f t="shared" si="5"/>
        <v>0</v>
      </c>
      <c r="AN52" s="28">
        <f t="shared" si="6"/>
        <v>0</v>
      </c>
      <c r="AO52" s="65">
        <f t="shared" si="7"/>
        <v>0</v>
      </c>
      <c r="AP52" s="29">
        <f t="shared" si="8"/>
        <v>0</v>
      </c>
      <c r="AQ52" s="64">
        <f t="shared" si="9"/>
        <v>0</v>
      </c>
      <c r="AR52" s="28">
        <f t="shared" si="10"/>
        <v>0</v>
      </c>
      <c r="AS52" s="65">
        <f t="shared" si="11"/>
        <v>0</v>
      </c>
      <c r="AT52" s="29">
        <f t="shared" si="12"/>
        <v>0</v>
      </c>
      <c r="AU52" s="65">
        <f t="shared" si="13"/>
        <v>0</v>
      </c>
    </row>
    <row r="53" ht="21.0" customHeight="1">
      <c r="A53" s="69">
        <v>45.0</v>
      </c>
      <c r="B53" s="70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2"/>
      <c r="AH53" s="53">
        <f t="shared" si="1"/>
        <v>0</v>
      </c>
      <c r="AI53" s="73">
        <f t="shared" si="2"/>
        <v>0</v>
      </c>
      <c r="AJ53" s="74">
        <f t="shared" si="3"/>
        <v>0</v>
      </c>
      <c r="AK53" s="6"/>
      <c r="AL53" s="28">
        <f t="shared" si="4"/>
        <v>0</v>
      </c>
      <c r="AM53" s="64">
        <f t="shared" si="5"/>
        <v>0</v>
      </c>
      <c r="AN53" s="28">
        <f t="shared" si="6"/>
        <v>0</v>
      </c>
      <c r="AO53" s="65">
        <f t="shared" si="7"/>
        <v>0</v>
      </c>
      <c r="AP53" s="29">
        <f t="shared" si="8"/>
        <v>0</v>
      </c>
      <c r="AQ53" s="64">
        <f t="shared" si="9"/>
        <v>0</v>
      </c>
      <c r="AR53" s="28">
        <f t="shared" si="10"/>
        <v>0</v>
      </c>
      <c r="AS53" s="65">
        <f t="shared" si="11"/>
        <v>0</v>
      </c>
      <c r="AT53" s="29">
        <f t="shared" si="12"/>
        <v>0</v>
      </c>
      <c r="AU53" s="65">
        <f t="shared" si="13"/>
        <v>0</v>
      </c>
    </row>
    <row r="54" ht="15.75" customHeight="1">
      <c r="A54" s="20" t="s">
        <v>23</v>
      </c>
      <c r="B54" s="20">
        <f>COUNT(AJ9:AJ53)</f>
        <v>45</v>
      </c>
      <c r="C54" s="75" t="s">
        <v>24</v>
      </c>
      <c r="D54" s="76">
        <f t="shared" ref="D54:AF54" si="14">COUNTIF(D9:D53,D8)</f>
        <v>0</v>
      </c>
      <c r="E54" s="76">
        <f t="shared" si="14"/>
        <v>0</v>
      </c>
      <c r="F54" s="76">
        <f t="shared" si="14"/>
        <v>0</v>
      </c>
      <c r="G54" s="76">
        <f t="shared" si="14"/>
        <v>0</v>
      </c>
      <c r="H54" s="76">
        <f t="shared" si="14"/>
        <v>0</v>
      </c>
      <c r="I54" s="76">
        <f t="shared" si="14"/>
        <v>0</v>
      </c>
      <c r="J54" s="76">
        <f t="shared" si="14"/>
        <v>0</v>
      </c>
      <c r="K54" s="76">
        <f t="shared" si="14"/>
        <v>0</v>
      </c>
      <c r="L54" s="76">
        <f t="shared" si="14"/>
        <v>0</v>
      </c>
      <c r="M54" s="76">
        <f t="shared" si="14"/>
        <v>0</v>
      </c>
      <c r="N54" s="76">
        <f t="shared" si="14"/>
        <v>0</v>
      </c>
      <c r="O54" s="76">
        <f t="shared" si="14"/>
        <v>0</v>
      </c>
      <c r="P54" s="76">
        <f t="shared" si="14"/>
        <v>0</v>
      </c>
      <c r="Q54" s="76">
        <f t="shared" si="14"/>
        <v>0</v>
      </c>
      <c r="R54" s="76">
        <f t="shared" si="14"/>
        <v>0</v>
      </c>
      <c r="S54" s="76">
        <f t="shared" si="14"/>
        <v>0</v>
      </c>
      <c r="T54" s="76">
        <f t="shared" si="14"/>
        <v>0</v>
      </c>
      <c r="U54" s="76">
        <f t="shared" si="14"/>
        <v>0</v>
      </c>
      <c r="V54" s="76">
        <f t="shared" si="14"/>
        <v>0</v>
      </c>
      <c r="W54" s="76">
        <f t="shared" si="14"/>
        <v>0</v>
      </c>
      <c r="X54" s="76">
        <f t="shared" si="14"/>
        <v>0</v>
      </c>
      <c r="Y54" s="76">
        <f t="shared" si="14"/>
        <v>0</v>
      </c>
      <c r="Z54" s="76">
        <f t="shared" si="14"/>
        <v>0</v>
      </c>
      <c r="AA54" s="76">
        <f t="shared" si="14"/>
        <v>0</v>
      </c>
      <c r="AB54" s="76">
        <f t="shared" si="14"/>
        <v>0</v>
      </c>
      <c r="AC54" s="76">
        <f t="shared" si="14"/>
        <v>0</v>
      </c>
      <c r="AD54" s="76">
        <f t="shared" si="14"/>
        <v>0</v>
      </c>
      <c r="AE54" s="76">
        <f t="shared" si="14"/>
        <v>0</v>
      </c>
      <c r="AF54" s="76">
        <f t="shared" si="14"/>
        <v>0</v>
      </c>
      <c r="AG54" s="77">
        <f>SUM(AG9:AG53)</f>
        <v>0</v>
      </c>
      <c r="AH54" s="78">
        <f t="shared" ref="AH54:AJ54" si="15">AVERAGE(AH9:AH53)</f>
        <v>0</v>
      </c>
      <c r="AI54" s="79">
        <f t="shared" si="15"/>
        <v>0</v>
      </c>
      <c r="AJ54" s="80">
        <f t="shared" si="15"/>
        <v>0</v>
      </c>
      <c r="AK54" s="32"/>
      <c r="AL54" s="81"/>
      <c r="AM54" s="82">
        <f>AVERAGE(AM9:AM53)</f>
        <v>0</v>
      </c>
      <c r="AN54" s="83"/>
      <c r="AO54" s="84">
        <f>AVERAGE(AO9:AO53)</f>
        <v>0</v>
      </c>
      <c r="AP54" s="85"/>
      <c r="AQ54" s="82">
        <f>AVERAGE(AQ9:AQ53)</f>
        <v>0</v>
      </c>
      <c r="AR54" s="83"/>
      <c r="AS54" s="84">
        <f>AVERAGE(AS9:AS53)</f>
        <v>0</v>
      </c>
      <c r="AT54" s="85"/>
      <c r="AU54" s="84">
        <f>AVERAGE(AU9:AU53)</f>
        <v>0</v>
      </c>
    </row>
    <row r="55" ht="15.75" customHeight="1">
      <c r="A55" s="86"/>
      <c r="B55" s="86"/>
      <c r="C55" s="87" t="s">
        <v>25</v>
      </c>
      <c r="D55" s="88">
        <f t="shared" ref="D55:AF55" si="16">D54/$B$54</f>
        <v>0</v>
      </c>
      <c r="E55" s="88">
        <f t="shared" si="16"/>
        <v>0</v>
      </c>
      <c r="F55" s="88">
        <f t="shared" si="16"/>
        <v>0</v>
      </c>
      <c r="G55" s="88">
        <f t="shared" si="16"/>
        <v>0</v>
      </c>
      <c r="H55" s="88">
        <f t="shared" si="16"/>
        <v>0</v>
      </c>
      <c r="I55" s="88">
        <f t="shared" si="16"/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 s="88">
        <f t="shared" si="16"/>
        <v>0</v>
      </c>
      <c r="Q55" s="88">
        <f t="shared" si="16"/>
        <v>0</v>
      </c>
      <c r="R55" s="88">
        <f t="shared" si="16"/>
        <v>0</v>
      </c>
      <c r="S55" s="88">
        <f t="shared" si="16"/>
        <v>0</v>
      </c>
      <c r="T55" s="88">
        <f t="shared" si="16"/>
        <v>0</v>
      </c>
      <c r="U55" s="88">
        <f t="shared" si="16"/>
        <v>0</v>
      </c>
      <c r="V55" s="88">
        <f t="shared" si="16"/>
        <v>0</v>
      </c>
      <c r="W55" s="88">
        <f t="shared" si="16"/>
        <v>0</v>
      </c>
      <c r="X55" s="88">
        <f t="shared" si="16"/>
        <v>0</v>
      </c>
      <c r="Y55" s="88">
        <f t="shared" si="16"/>
        <v>0</v>
      </c>
      <c r="Z55" s="88">
        <f t="shared" si="16"/>
        <v>0</v>
      </c>
      <c r="AA55" s="88">
        <f t="shared" si="16"/>
        <v>0</v>
      </c>
      <c r="AB55" s="88">
        <f t="shared" si="16"/>
        <v>0</v>
      </c>
      <c r="AC55" s="88">
        <f t="shared" si="16"/>
        <v>0</v>
      </c>
      <c r="AD55" s="88">
        <f t="shared" si="16"/>
        <v>0</v>
      </c>
      <c r="AE55" s="88">
        <f t="shared" si="16"/>
        <v>0</v>
      </c>
      <c r="AF55" s="88">
        <f t="shared" si="16"/>
        <v>0</v>
      </c>
      <c r="AG55" s="89">
        <f>AG54/$B$54/AG7</f>
        <v>0</v>
      </c>
      <c r="AH55" s="5"/>
      <c r="AI55" s="5"/>
      <c r="AJ55" s="5"/>
      <c r="AK55" s="32"/>
      <c r="AL55" s="5"/>
      <c r="AM55" s="5"/>
      <c r="AN55" s="5"/>
      <c r="AO55" s="5"/>
      <c r="AP55" s="5"/>
      <c r="AQ55" s="5"/>
      <c r="AR55" s="5"/>
      <c r="AS55" s="5"/>
      <c r="AT55" s="86"/>
      <c r="AU55" s="86"/>
    </row>
    <row r="56" ht="15.75" customHeight="1">
      <c r="A56" s="20"/>
      <c r="B56" s="20"/>
      <c r="C56" s="90" t="s">
        <v>26</v>
      </c>
      <c r="D56" s="91">
        <f t="shared" ref="D56:AF56" si="17">COUNT($AJ$9:$AJ$53)</f>
        <v>45</v>
      </c>
      <c r="E56" s="91">
        <f t="shared" si="17"/>
        <v>45</v>
      </c>
      <c r="F56" s="91">
        <f t="shared" si="17"/>
        <v>45</v>
      </c>
      <c r="G56" s="91">
        <f t="shared" si="17"/>
        <v>45</v>
      </c>
      <c r="H56" s="91">
        <f t="shared" si="17"/>
        <v>45</v>
      </c>
      <c r="I56" s="91">
        <f t="shared" si="17"/>
        <v>45</v>
      </c>
      <c r="J56" s="91">
        <f t="shared" si="17"/>
        <v>45</v>
      </c>
      <c r="K56" s="91">
        <f t="shared" si="17"/>
        <v>45</v>
      </c>
      <c r="L56" s="91">
        <f t="shared" si="17"/>
        <v>45</v>
      </c>
      <c r="M56" s="91">
        <f t="shared" si="17"/>
        <v>45</v>
      </c>
      <c r="N56" s="91">
        <f t="shared" si="17"/>
        <v>45</v>
      </c>
      <c r="O56" s="91">
        <f t="shared" si="17"/>
        <v>45</v>
      </c>
      <c r="P56" s="91">
        <f t="shared" si="17"/>
        <v>45</v>
      </c>
      <c r="Q56" s="91">
        <f t="shared" si="17"/>
        <v>45</v>
      </c>
      <c r="R56" s="91">
        <f t="shared" si="17"/>
        <v>45</v>
      </c>
      <c r="S56" s="91">
        <f t="shared" si="17"/>
        <v>45</v>
      </c>
      <c r="T56" s="91">
        <f t="shared" si="17"/>
        <v>45</v>
      </c>
      <c r="U56" s="91">
        <f t="shared" si="17"/>
        <v>45</v>
      </c>
      <c r="V56" s="91">
        <f t="shared" si="17"/>
        <v>45</v>
      </c>
      <c r="W56" s="91">
        <f t="shared" si="17"/>
        <v>45</v>
      </c>
      <c r="X56" s="91">
        <f t="shared" si="17"/>
        <v>45</v>
      </c>
      <c r="Y56" s="91">
        <f t="shared" si="17"/>
        <v>45</v>
      </c>
      <c r="Z56" s="91">
        <f t="shared" si="17"/>
        <v>45</v>
      </c>
      <c r="AA56" s="91">
        <f t="shared" si="17"/>
        <v>45</v>
      </c>
      <c r="AB56" s="91">
        <f t="shared" si="17"/>
        <v>45</v>
      </c>
      <c r="AC56" s="91">
        <f t="shared" si="17"/>
        <v>45</v>
      </c>
      <c r="AD56" s="91">
        <f t="shared" si="17"/>
        <v>45</v>
      </c>
      <c r="AE56" s="91">
        <f t="shared" si="17"/>
        <v>45</v>
      </c>
      <c r="AF56" s="91">
        <f t="shared" si="17"/>
        <v>45</v>
      </c>
      <c r="AG56" s="92"/>
      <c r="AH56" s="5"/>
      <c r="AI56" s="5"/>
      <c r="AJ56" s="5"/>
      <c r="AK56" s="32"/>
      <c r="AL56" s="5"/>
      <c r="AM56" s="5"/>
      <c r="AN56" s="5"/>
      <c r="AO56" s="5"/>
      <c r="AP56" s="5"/>
      <c r="AQ56" s="5"/>
      <c r="AR56" s="5"/>
      <c r="AS56" s="5"/>
      <c r="AT56" s="86"/>
      <c r="AU56" s="86"/>
    </row>
    <row r="57" ht="15.75" customHeight="1">
      <c r="A57" s="5"/>
      <c r="B57" s="5"/>
      <c r="C57" s="93" t="s">
        <v>27</v>
      </c>
      <c r="D57" s="94">
        <f t="shared" ref="D57:AF57" si="18">COUNTIF(D9:D53,"A")</f>
        <v>0</v>
      </c>
      <c r="E57" s="94">
        <f t="shared" si="18"/>
        <v>0</v>
      </c>
      <c r="F57" s="94">
        <f t="shared" si="18"/>
        <v>0</v>
      </c>
      <c r="G57" s="94">
        <f t="shared" si="18"/>
        <v>0</v>
      </c>
      <c r="H57" s="94">
        <f t="shared" si="18"/>
        <v>0</v>
      </c>
      <c r="I57" s="94">
        <f t="shared" si="18"/>
        <v>0</v>
      </c>
      <c r="J57" s="94">
        <f t="shared" si="18"/>
        <v>0</v>
      </c>
      <c r="K57" s="94">
        <f t="shared" si="18"/>
        <v>0</v>
      </c>
      <c r="L57" s="94">
        <f t="shared" si="18"/>
        <v>0</v>
      </c>
      <c r="M57" s="94">
        <f t="shared" si="18"/>
        <v>0</v>
      </c>
      <c r="N57" s="94">
        <f t="shared" si="18"/>
        <v>0</v>
      </c>
      <c r="O57" s="94">
        <f t="shared" si="18"/>
        <v>0</v>
      </c>
      <c r="P57" s="94">
        <f t="shared" si="18"/>
        <v>0</v>
      </c>
      <c r="Q57" s="94">
        <f t="shared" si="18"/>
        <v>0</v>
      </c>
      <c r="R57" s="94">
        <f t="shared" si="18"/>
        <v>0</v>
      </c>
      <c r="S57" s="94">
        <f t="shared" si="18"/>
        <v>0</v>
      </c>
      <c r="T57" s="94">
        <f t="shared" si="18"/>
        <v>0</v>
      </c>
      <c r="U57" s="94">
        <f t="shared" si="18"/>
        <v>0</v>
      </c>
      <c r="V57" s="94">
        <f t="shared" si="18"/>
        <v>0</v>
      </c>
      <c r="W57" s="94">
        <f t="shared" si="18"/>
        <v>0</v>
      </c>
      <c r="X57" s="94">
        <f t="shared" si="18"/>
        <v>0</v>
      </c>
      <c r="Y57" s="94">
        <f t="shared" si="18"/>
        <v>0</v>
      </c>
      <c r="Z57" s="94">
        <f t="shared" si="18"/>
        <v>0</v>
      </c>
      <c r="AA57" s="94">
        <f t="shared" si="18"/>
        <v>0</v>
      </c>
      <c r="AB57" s="94">
        <f t="shared" si="18"/>
        <v>0</v>
      </c>
      <c r="AC57" s="94">
        <f t="shared" si="18"/>
        <v>0</v>
      </c>
      <c r="AD57" s="94">
        <f t="shared" si="18"/>
        <v>0</v>
      </c>
      <c r="AE57" s="94">
        <f t="shared" si="18"/>
        <v>0</v>
      </c>
      <c r="AF57" s="94">
        <f t="shared" si="18"/>
        <v>0</v>
      </c>
      <c r="AG57" s="95"/>
      <c r="AH57" s="5"/>
      <c r="AI57" s="5"/>
      <c r="AJ57" s="5"/>
      <c r="AK57" s="32"/>
      <c r="AL57" s="5"/>
      <c r="AM57" s="5"/>
      <c r="AN57" s="5"/>
      <c r="AO57" s="5"/>
      <c r="AP57" s="5"/>
      <c r="AQ57" s="5"/>
      <c r="AR57" s="5"/>
      <c r="AS57" s="5"/>
      <c r="AT57" s="86"/>
      <c r="AU57" s="86"/>
    </row>
    <row r="58" ht="15.75" customHeight="1">
      <c r="A58" s="5"/>
      <c r="B58" s="5"/>
      <c r="C58" s="90" t="s">
        <v>25</v>
      </c>
      <c r="D58" s="96">
        <f t="shared" ref="D58:AF58" si="19">D57/D56</f>
        <v>0</v>
      </c>
      <c r="E58" s="96">
        <f t="shared" si="19"/>
        <v>0</v>
      </c>
      <c r="F58" s="96">
        <f t="shared" si="19"/>
        <v>0</v>
      </c>
      <c r="G58" s="96">
        <f t="shared" si="19"/>
        <v>0</v>
      </c>
      <c r="H58" s="96">
        <f t="shared" si="19"/>
        <v>0</v>
      </c>
      <c r="I58" s="96">
        <f t="shared" si="19"/>
        <v>0</v>
      </c>
      <c r="J58" s="96">
        <f t="shared" si="19"/>
        <v>0</v>
      </c>
      <c r="K58" s="96">
        <f t="shared" si="19"/>
        <v>0</v>
      </c>
      <c r="L58" s="96">
        <f t="shared" si="19"/>
        <v>0</v>
      </c>
      <c r="M58" s="96">
        <f t="shared" si="19"/>
        <v>0</v>
      </c>
      <c r="N58" s="96">
        <f t="shared" si="19"/>
        <v>0</v>
      </c>
      <c r="O58" s="96">
        <f t="shared" si="19"/>
        <v>0</v>
      </c>
      <c r="P58" s="96">
        <f t="shared" si="19"/>
        <v>0</v>
      </c>
      <c r="Q58" s="96">
        <f t="shared" si="19"/>
        <v>0</v>
      </c>
      <c r="R58" s="96">
        <f t="shared" si="19"/>
        <v>0</v>
      </c>
      <c r="S58" s="96">
        <f t="shared" si="19"/>
        <v>0</v>
      </c>
      <c r="T58" s="96">
        <f t="shared" si="19"/>
        <v>0</v>
      </c>
      <c r="U58" s="96">
        <f t="shared" si="19"/>
        <v>0</v>
      </c>
      <c r="V58" s="96">
        <f t="shared" si="19"/>
        <v>0</v>
      </c>
      <c r="W58" s="96">
        <f t="shared" si="19"/>
        <v>0</v>
      </c>
      <c r="X58" s="96">
        <f t="shared" si="19"/>
        <v>0</v>
      </c>
      <c r="Y58" s="96">
        <f t="shared" si="19"/>
        <v>0</v>
      </c>
      <c r="Z58" s="96">
        <f t="shared" si="19"/>
        <v>0</v>
      </c>
      <c r="AA58" s="96">
        <f t="shared" si="19"/>
        <v>0</v>
      </c>
      <c r="AB58" s="96">
        <f t="shared" si="19"/>
        <v>0</v>
      </c>
      <c r="AC58" s="96">
        <f t="shared" si="19"/>
        <v>0</v>
      </c>
      <c r="AD58" s="96">
        <f t="shared" si="19"/>
        <v>0</v>
      </c>
      <c r="AE58" s="96">
        <f t="shared" si="19"/>
        <v>0</v>
      </c>
      <c r="AF58" s="96">
        <f t="shared" si="19"/>
        <v>0</v>
      </c>
      <c r="AG58" s="97"/>
      <c r="AH58" s="5"/>
      <c r="AI58" s="5"/>
      <c r="AJ58" s="5"/>
      <c r="AK58" s="32"/>
      <c r="AL58" s="5"/>
      <c r="AM58" s="5"/>
      <c r="AN58" s="5"/>
      <c r="AO58" s="5"/>
      <c r="AP58" s="5"/>
      <c r="AQ58" s="5"/>
      <c r="AR58" s="5"/>
      <c r="AS58" s="5"/>
      <c r="AT58" s="86"/>
      <c r="AU58" s="86"/>
    </row>
    <row r="59" ht="15.75" customHeight="1">
      <c r="A59" s="5"/>
      <c r="B59" s="5"/>
      <c r="C59" s="93" t="s">
        <v>28</v>
      </c>
      <c r="D59" s="94">
        <f t="shared" ref="D59:AF59" si="20">COUNTIF(D9:D53,"B")</f>
        <v>0</v>
      </c>
      <c r="E59" s="94">
        <f t="shared" si="20"/>
        <v>0</v>
      </c>
      <c r="F59" s="94">
        <f t="shared" si="20"/>
        <v>0</v>
      </c>
      <c r="G59" s="94">
        <f t="shared" si="20"/>
        <v>0</v>
      </c>
      <c r="H59" s="94">
        <f t="shared" si="20"/>
        <v>0</v>
      </c>
      <c r="I59" s="94">
        <f t="shared" si="20"/>
        <v>0</v>
      </c>
      <c r="J59" s="94">
        <f t="shared" si="20"/>
        <v>0</v>
      </c>
      <c r="K59" s="94">
        <f t="shared" si="20"/>
        <v>0</v>
      </c>
      <c r="L59" s="94">
        <f t="shared" si="20"/>
        <v>0</v>
      </c>
      <c r="M59" s="94">
        <f t="shared" si="20"/>
        <v>0</v>
      </c>
      <c r="N59" s="94">
        <f t="shared" si="20"/>
        <v>0</v>
      </c>
      <c r="O59" s="94">
        <f t="shared" si="20"/>
        <v>0</v>
      </c>
      <c r="P59" s="94">
        <f t="shared" si="20"/>
        <v>0</v>
      </c>
      <c r="Q59" s="94">
        <f t="shared" si="20"/>
        <v>0</v>
      </c>
      <c r="R59" s="94">
        <f t="shared" si="20"/>
        <v>0</v>
      </c>
      <c r="S59" s="94">
        <f t="shared" si="20"/>
        <v>0</v>
      </c>
      <c r="T59" s="94">
        <f t="shared" si="20"/>
        <v>0</v>
      </c>
      <c r="U59" s="94">
        <f t="shared" si="20"/>
        <v>0</v>
      </c>
      <c r="V59" s="94">
        <f t="shared" si="20"/>
        <v>0</v>
      </c>
      <c r="W59" s="94">
        <f t="shared" si="20"/>
        <v>0</v>
      </c>
      <c r="X59" s="94">
        <f t="shared" si="20"/>
        <v>0</v>
      </c>
      <c r="Y59" s="94">
        <f t="shared" si="20"/>
        <v>0</v>
      </c>
      <c r="Z59" s="94">
        <f t="shared" si="20"/>
        <v>0</v>
      </c>
      <c r="AA59" s="94">
        <f t="shared" si="20"/>
        <v>0</v>
      </c>
      <c r="AB59" s="94">
        <f t="shared" si="20"/>
        <v>0</v>
      </c>
      <c r="AC59" s="94">
        <f t="shared" si="20"/>
        <v>0</v>
      </c>
      <c r="AD59" s="94">
        <f t="shared" si="20"/>
        <v>0</v>
      </c>
      <c r="AE59" s="94">
        <f t="shared" si="20"/>
        <v>0</v>
      </c>
      <c r="AF59" s="94">
        <f t="shared" si="20"/>
        <v>0</v>
      </c>
      <c r="AG59" s="95"/>
      <c r="AH59" s="5"/>
      <c r="AI59" s="5"/>
      <c r="AJ59" s="5"/>
      <c r="AK59" s="32"/>
      <c r="AL59" s="5"/>
      <c r="AM59" s="5"/>
      <c r="AN59" s="5"/>
      <c r="AO59" s="5"/>
      <c r="AP59" s="5"/>
      <c r="AQ59" s="5"/>
      <c r="AR59" s="5"/>
      <c r="AS59" s="5"/>
      <c r="AT59" s="86"/>
      <c r="AU59" s="86"/>
    </row>
    <row r="60" ht="15.75" customHeight="1">
      <c r="A60" s="5"/>
      <c r="B60" s="5"/>
      <c r="C60" s="90" t="s">
        <v>25</v>
      </c>
      <c r="D60" s="96">
        <f t="shared" ref="D60:AF60" si="21">D59/D56</f>
        <v>0</v>
      </c>
      <c r="E60" s="96">
        <f t="shared" si="21"/>
        <v>0</v>
      </c>
      <c r="F60" s="96">
        <f t="shared" si="21"/>
        <v>0</v>
      </c>
      <c r="G60" s="96">
        <f t="shared" si="21"/>
        <v>0</v>
      </c>
      <c r="H60" s="96">
        <f t="shared" si="21"/>
        <v>0</v>
      </c>
      <c r="I60" s="96">
        <f t="shared" si="21"/>
        <v>0</v>
      </c>
      <c r="J60" s="96">
        <f t="shared" si="21"/>
        <v>0</v>
      </c>
      <c r="K60" s="96">
        <f t="shared" si="21"/>
        <v>0</v>
      </c>
      <c r="L60" s="96">
        <f t="shared" si="21"/>
        <v>0</v>
      </c>
      <c r="M60" s="96">
        <f t="shared" si="21"/>
        <v>0</v>
      </c>
      <c r="N60" s="96">
        <f t="shared" si="21"/>
        <v>0</v>
      </c>
      <c r="O60" s="96">
        <f t="shared" si="21"/>
        <v>0</v>
      </c>
      <c r="P60" s="96">
        <f t="shared" si="21"/>
        <v>0</v>
      </c>
      <c r="Q60" s="96">
        <f t="shared" si="21"/>
        <v>0</v>
      </c>
      <c r="R60" s="96">
        <f t="shared" si="21"/>
        <v>0</v>
      </c>
      <c r="S60" s="96">
        <f t="shared" si="21"/>
        <v>0</v>
      </c>
      <c r="T60" s="96">
        <f t="shared" si="21"/>
        <v>0</v>
      </c>
      <c r="U60" s="96">
        <f t="shared" si="21"/>
        <v>0</v>
      </c>
      <c r="V60" s="96">
        <f t="shared" si="21"/>
        <v>0</v>
      </c>
      <c r="W60" s="96">
        <f t="shared" si="21"/>
        <v>0</v>
      </c>
      <c r="X60" s="96">
        <f t="shared" si="21"/>
        <v>0</v>
      </c>
      <c r="Y60" s="96">
        <f t="shared" si="21"/>
        <v>0</v>
      </c>
      <c r="Z60" s="96">
        <f t="shared" si="21"/>
        <v>0</v>
      </c>
      <c r="AA60" s="96">
        <f t="shared" si="21"/>
        <v>0</v>
      </c>
      <c r="AB60" s="96">
        <f t="shared" si="21"/>
        <v>0</v>
      </c>
      <c r="AC60" s="96">
        <f t="shared" si="21"/>
        <v>0</v>
      </c>
      <c r="AD60" s="96">
        <f t="shared" si="21"/>
        <v>0</v>
      </c>
      <c r="AE60" s="96">
        <f t="shared" si="21"/>
        <v>0</v>
      </c>
      <c r="AF60" s="96">
        <f t="shared" si="21"/>
        <v>0</v>
      </c>
      <c r="AG60" s="97"/>
      <c r="AH60" s="5"/>
      <c r="AI60" s="5"/>
      <c r="AJ60" s="5"/>
      <c r="AK60" s="98"/>
      <c r="AN60" s="5"/>
      <c r="AO60" s="5"/>
      <c r="AP60" s="5"/>
      <c r="AQ60" s="5"/>
      <c r="AR60" s="5"/>
      <c r="AS60" s="5"/>
      <c r="AT60" s="86"/>
      <c r="AU60" s="86"/>
    </row>
    <row r="61" ht="15.75" customHeight="1">
      <c r="A61" s="5"/>
      <c r="B61" s="5"/>
      <c r="C61" s="93" t="s">
        <v>29</v>
      </c>
      <c r="D61" s="94">
        <f t="shared" ref="D61:AF61" si="22">COUNTIF(D9:D53,"C")</f>
        <v>0</v>
      </c>
      <c r="E61" s="94">
        <f t="shared" si="22"/>
        <v>0</v>
      </c>
      <c r="F61" s="94">
        <f t="shared" si="22"/>
        <v>0</v>
      </c>
      <c r="G61" s="94">
        <f t="shared" si="22"/>
        <v>0</v>
      </c>
      <c r="H61" s="94">
        <f t="shared" si="22"/>
        <v>0</v>
      </c>
      <c r="I61" s="94">
        <f t="shared" si="22"/>
        <v>0</v>
      </c>
      <c r="J61" s="94">
        <f t="shared" si="22"/>
        <v>0</v>
      </c>
      <c r="K61" s="94">
        <f t="shared" si="22"/>
        <v>0</v>
      </c>
      <c r="L61" s="94">
        <f t="shared" si="22"/>
        <v>0</v>
      </c>
      <c r="M61" s="94">
        <f t="shared" si="22"/>
        <v>0</v>
      </c>
      <c r="N61" s="94">
        <f t="shared" si="22"/>
        <v>0</v>
      </c>
      <c r="O61" s="94">
        <f t="shared" si="22"/>
        <v>0</v>
      </c>
      <c r="P61" s="94">
        <f t="shared" si="22"/>
        <v>0</v>
      </c>
      <c r="Q61" s="94">
        <f t="shared" si="22"/>
        <v>0</v>
      </c>
      <c r="R61" s="94">
        <f t="shared" si="22"/>
        <v>0</v>
      </c>
      <c r="S61" s="94">
        <f t="shared" si="22"/>
        <v>0</v>
      </c>
      <c r="T61" s="94">
        <f t="shared" si="22"/>
        <v>0</v>
      </c>
      <c r="U61" s="94">
        <f t="shared" si="22"/>
        <v>0</v>
      </c>
      <c r="V61" s="94">
        <f t="shared" si="22"/>
        <v>0</v>
      </c>
      <c r="W61" s="94">
        <f t="shared" si="22"/>
        <v>0</v>
      </c>
      <c r="X61" s="94">
        <f t="shared" si="22"/>
        <v>0</v>
      </c>
      <c r="Y61" s="94">
        <f t="shared" si="22"/>
        <v>0</v>
      </c>
      <c r="Z61" s="94">
        <f t="shared" si="22"/>
        <v>0</v>
      </c>
      <c r="AA61" s="94">
        <f t="shared" si="22"/>
        <v>0</v>
      </c>
      <c r="AB61" s="94">
        <f t="shared" si="22"/>
        <v>0</v>
      </c>
      <c r="AC61" s="94">
        <f t="shared" si="22"/>
        <v>0</v>
      </c>
      <c r="AD61" s="94">
        <f t="shared" si="22"/>
        <v>0</v>
      </c>
      <c r="AE61" s="94">
        <f t="shared" si="22"/>
        <v>0</v>
      </c>
      <c r="AF61" s="94">
        <f t="shared" si="22"/>
        <v>0</v>
      </c>
      <c r="AG61" s="95"/>
      <c r="AK61" s="98"/>
      <c r="AN61" s="5"/>
      <c r="AO61" s="5"/>
      <c r="AP61" s="5"/>
      <c r="AQ61" s="5"/>
      <c r="AR61" s="5"/>
      <c r="AS61" s="5"/>
      <c r="AT61" s="86"/>
      <c r="AU61" s="86"/>
    </row>
    <row r="62" ht="15.75" customHeight="1">
      <c r="A62" s="5"/>
      <c r="B62" s="5"/>
      <c r="C62" s="90" t="s">
        <v>25</v>
      </c>
      <c r="D62" s="96">
        <f t="shared" ref="D62:AF62" si="23">D61/D56</f>
        <v>0</v>
      </c>
      <c r="E62" s="96">
        <f t="shared" si="23"/>
        <v>0</v>
      </c>
      <c r="F62" s="96">
        <f t="shared" si="23"/>
        <v>0</v>
      </c>
      <c r="G62" s="96">
        <f t="shared" si="23"/>
        <v>0</v>
      </c>
      <c r="H62" s="96">
        <f t="shared" si="23"/>
        <v>0</v>
      </c>
      <c r="I62" s="96">
        <f t="shared" si="23"/>
        <v>0</v>
      </c>
      <c r="J62" s="96">
        <f t="shared" si="23"/>
        <v>0</v>
      </c>
      <c r="K62" s="96">
        <f t="shared" si="23"/>
        <v>0</v>
      </c>
      <c r="L62" s="96">
        <f t="shared" si="23"/>
        <v>0</v>
      </c>
      <c r="M62" s="96">
        <f t="shared" si="23"/>
        <v>0</v>
      </c>
      <c r="N62" s="96">
        <f t="shared" si="23"/>
        <v>0</v>
      </c>
      <c r="O62" s="96">
        <f t="shared" si="23"/>
        <v>0</v>
      </c>
      <c r="P62" s="96">
        <f t="shared" si="23"/>
        <v>0</v>
      </c>
      <c r="Q62" s="96">
        <f t="shared" si="23"/>
        <v>0</v>
      </c>
      <c r="R62" s="96">
        <f t="shared" si="23"/>
        <v>0</v>
      </c>
      <c r="S62" s="96">
        <f t="shared" si="23"/>
        <v>0</v>
      </c>
      <c r="T62" s="96">
        <f t="shared" si="23"/>
        <v>0</v>
      </c>
      <c r="U62" s="96">
        <f t="shared" si="23"/>
        <v>0</v>
      </c>
      <c r="V62" s="96">
        <f t="shared" si="23"/>
        <v>0</v>
      </c>
      <c r="W62" s="96">
        <f t="shared" si="23"/>
        <v>0</v>
      </c>
      <c r="X62" s="96">
        <f t="shared" si="23"/>
        <v>0</v>
      </c>
      <c r="Y62" s="96">
        <f t="shared" si="23"/>
        <v>0</v>
      </c>
      <c r="Z62" s="96">
        <f t="shared" si="23"/>
        <v>0</v>
      </c>
      <c r="AA62" s="96">
        <f t="shared" si="23"/>
        <v>0</v>
      </c>
      <c r="AB62" s="96">
        <f t="shared" si="23"/>
        <v>0</v>
      </c>
      <c r="AC62" s="96">
        <f t="shared" si="23"/>
        <v>0</v>
      </c>
      <c r="AD62" s="96">
        <f t="shared" si="23"/>
        <v>0</v>
      </c>
      <c r="AE62" s="96">
        <f t="shared" si="23"/>
        <v>0</v>
      </c>
      <c r="AF62" s="96">
        <f t="shared" si="23"/>
        <v>0</v>
      </c>
      <c r="AG62" s="97"/>
      <c r="AK62" s="98"/>
      <c r="AN62" s="5"/>
      <c r="AO62" s="5"/>
      <c r="AP62" s="5"/>
      <c r="AQ62" s="5"/>
      <c r="AR62" s="5"/>
      <c r="AS62" s="5"/>
      <c r="AT62" s="86"/>
      <c r="AU62" s="86"/>
    </row>
    <row r="63" ht="15.75" customHeight="1">
      <c r="A63" s="5"/>
      <c r="B63" s="5"/>
      <c r="C63" s="93" t="s">
        <v>30</v>
      </c>
      <c r="D63" s="94">
        <f t="shared" ref="D63:AF63" si="24">COUNTIF(D9:D53,"D")</f>
        <v>0</v>
      </c>
      <c r="E63" s="94">
        <f t="shared" si="24"/>
        <v>0</v>
      </c>
      <c r="F63" s="94">
        <f t="shared" si="24"/>
        <v>0</v>
      </c>
      <c r="G63" s="94">
        <f t="shared" si="24"/>
        <v>0</v>
      </c>
      <c r="H63" s="94">
        <f t="shared" si="24"/>
        <v>0</v>
      </c>
      <c r="I63" s="94">
        <f t="shared" si="24"/>
        <v>0</v>
      </c>
      <c r="J63" s="94">
        <f t="shared" si="24"/>
        <v>0</v>
      </c>
      <c r="K63" s="94">
        <f t="shared" si="24"/>
        <v>0</v>
      </c>
      <c r="L63" s="94">
        <f t="shared" si="24"/>
        <v>0</v>
      </c>
      <c r="M63" s="94">
        <f t="shared" si="24"/>
        <v>0</v>
      </c>
      <c r="N63" s="94">
        <f t="shared" si="24"/>
        <v>0</v>
      </c>
      <c r="O63" s="94">
        <f t="shared" si="24"/>
        <v>0</v>
      </c>
      <c r="P63" s="94">
        <f t="shared" si="24"/>
        <v>0</v>
      </c>
      <c r="Q63" s="94">
        <f t="shared" si="24"/>
        <v>0</v>
      </c>
      <c r="R63" s="94">
        <f t="shared" si="24"/>
        <v>0</v>
      </c>
      <c r="S63" s="94">
        <f t="shared" si="24"/>
        <v>0</v>
      </c>
      <c r="T63" s="94">
        <f t="shared" si="24"/>
        <v>0</v>
      </c>
      <c r="U63" s="94">
        <f t="shared" si="24"/>
        <v>0</v>
      </c>
      <c r="V63" s="94">
        <f t="shared" si="24"/>
        <v>0</v>
      </c>
      <c r="W63" s="94">
        <f t="shared" si="24"/>
        <v>0</v>
      </c>
      <c r="X63" s="94">
        <f t="shared" si="24"/>
        <v>0</v>
      </c>
      <c r="Y63" s="94">
        <f t="shared" si="24"/>
        <v>0</v>
      </c>
      <c r="Z63" s="94">
        <f t="shared" si="24"/>
        <v>0</v>
      </c>
      <c r="AA63" s="94">
        <f t="shared" si="24"/>
        <v>0</v>
      </c>
      <c r="AB63" s="94">
        <f t="shared" si="24"/>
        <v>0</v>
      </c>
      <c r="AC63" s="94">
        <f t="shared" si="24"/>
        <v>0</v>
      </c>
      <c r="AD63" s="94">
        <f t="shared" si="24"/>
        <v>0</v>
      </c>
      <c r="AE63" s="94">
        <f t="shared" si="24"/>
        <v>0</v>
      </c>
      <c r="AF63" s="94">
        <f t="shared" si="24"/>
        <v>0</v>
      </c>
      <c r="AG63" s="95"/>
      <c r="AK63" s="98"/>
      <c r="AN63" s="5"/>
      <c r="AO63" s="5"/>
      <c r="AP63" s="5"/>
      <c r="AQ63" s="5"/>
      <c r="AR63" s="5"/>
      <c r="AS63" s="5"/>
      <c r="AT63" s="86"/>
      <c r="AU63" s="86"/>
    </row>
    <row r="64" ht="15.75" customHeight="1">
      <c r="A64" s="5"/>
      <c r="B64" s="5"/>
      <c r="C64" s="99" t="s">
        <v>25</v>
      </c>
      <c r="D64" s="100">
        <f t="shared" ref="D64:AF64" si="25">D63/D56</f>
        <v>0</v>
      </c>
      <c r="E64" s="100">
        <f t="shared" si="25"/>
        <v>0</v>
      </c>
      <c r="F64" s="100">
        <f t="shared" si="25"/>
        <v>0</v>
      </c>
      <c r="G64" s="100">
        <f t="shared" si="25"/>
        <v>0</v>
      </c>
      <c r="H64" s="100">
        <f t="shared" si="25"/>
        <v>0</v>
      </c>
      <c r="I64" s="100">
        <f t="shared" si="25"/>
        <v>0</v>
      </c>
      <c r="J64" s="100">
        <f t="shared" si="25"/>
        <v>0</v>
      </c>
      <c r="K64" s="100">
        <f t="shared" si="25"/>
        <v>0</v>
      </c>
      <c r="L64" s="100">
        <f t="shared" si="25"/>
        <v>0</v>
      </c>
      <c r="M64" s="100">
        <f t="shared" si="25"/>
        <v>0</v>
      </c>
      <c r="N64" s="100">
        <f t="shared" si="25"/>
        <v>0</v>
      </c>
      <c r="O64" s="100">
        <f t="shared" si="25"/>
        <v>0</v>
      </c>
      <c r="P64" s="100">
        <f t="shared" si="25"/>
        <v>0</v>
      </c>
      <c r="Q64" s="100">
        <f t="shared" si="25"/>
        <v>0</v>
      </c>
      <c r="R64" s="100">
        <f t="shared" si="25"/>
        <v>0</v>
      </c>
      <c r="S64" s="100">
        <f t="shared" si="25"/>
        <v>0</v>
      </c>
      <c r="T64" s="100">
        <f t="shared" si="25"/>
        <v>0</v>
      </c>
      <c r="U64" s="100">
        <f t="shared" si="25"/>
        <v>0</v>
      </c>
      <c r="V64" s="100">
        <f t="shared" si="25"/>
        <v>0</v>
      </c>
      <c r="W64" s="100">
        <f t="shared" si="25"/>
        <v>0</v>
      </c>
      <c r="X64" s="100">
        <f t="shared" si="25"/>
        <v>0</v>
      </c>
      <c r="Y64" s="100">
        <f t="shared" si="25"/>
        <v>0</v>
      </c>
      <c r="Z64" s="100">
        <f t="shared" si="25"/>
        <v>0</v>
      </c>
      <c r="AA64" s="100">
        <f t="shared" si="25"/>
        <v>0</v>
      </c>
      <c r="AB64" s="100">
        <f t="shared" si="25"/>
        <v>0</v>
      </c>
      <c r="AC64" s="100">
        <f t="shared" si="25"/>
        <v>0</v>
      </c>
      <c r="AD64" s="100">
        <f t="shared" si="25"/>
        <v>0</v>
      </c>
      <c r="AE64" s="100">
        <f t="shared" si="25"/>
        <v>0</v>
      </c>
      <c r="AF64" s="100">
        <f t="shared" si="25"/>
        <v>0</v>
      </c>
      <c r="AG64" s="101"/>
      <c r="AK64" s="102" t="s">
        <v>31</v>
      </c>
      <c r="AL64" s="103" t="s">
        <v>18</v>
      </c>
      <c r="AM64" s="104" t="s">
        <v>32</v>
      </c>
      <c r="AN64" s="5"/>
      <c r="AO64" s="5"/>
      <c r="AP64" s="5"/>
      <c r="AQ64" s="5"/>
      <c r="AR64" s="5"/>
      <c r="AS64" s="5"/>
      <c r="AT64" s="86"/>
      <c r="AU64" s="86"/>
    </row>
    <row r="65" ht="15.75" customHeight="1">
      <c r="A65" s="5"/>
      <c r="B65" s="4"/>
      <c r="C65" s="105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K65" s="107" t="s">
        <v>33</v>
      </c>
      <c r="AL65" s="108">
        <f>COUNTIF(AJ9:AJ53,"&gt;=79,45%")</f>
        <v>0</v>
      </c>
      <c r="AM65" s="109">
        <f t="shared" ref="AM65:AM68" si="26">AL65/$AL$69</f>
        <v>0</v>
      </c>
      <c r="AN65" s="4"/>
      <c r="AO65" s="4"/>
      <c r="AP65" s="4"/>
      <c r="AQ65" s="4"/>
      <c r="AR65" s="4"/>
      <c r="AS65" s="4"/>
      <c r="AT65" s="7"/>
      <c r="AU65" s="7"/>
    </row>
    <row r="66" ht="15.75" customHeight="1">
      <c r="A66" s="8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K66" s="110" t="s">
        <v>34</v>
      </c>
      <c r="AL66" s="29">
        <f>COUNTIF(AJ9:AJ53,"&lt;79,5%")- COUNTIF(AJ9:AJ53,"&lt;59,5%")</f>
        <v>0</v>
      </c>
      <c r="AM66" s="111">
        <f t="shared" si="26"/>
        <v>0</v>
      </c>
      <c r="AN66" s="7"/>
      <c r="AO66" s="7"/>
      <c r="AP66" s="7"/>
      <c r="AQ66" s="7"/>
      <c r="AR66" s="7"/>
      <c r="AS66" s="7"/>
      <c r="AT66" s="7"/>
      <c r="AU66" s="7"/>
    </row>
    <row r="67" ht="15.75" customHeight="1">
      <c r="A67" s="8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K67" s="112" t="s">
        <v>35</v>
      </c>
      <c r="AL67" s="29">
        <f>COUNTIFS(AJ9:AJ53,"&gt;19,45%",AJ9:AJ53,"&lt;59,44%")</f>
        <v>0</v>
      </c>
      <c r="AM67" s="113">
        <f t="shared" si="26"/>
        <v>0</v>
      </c>
      <c r="AN67" s="7"/>
      <c r="AO67" s="7"/>
      <c r="AP67" s="7"/>
      <c r="AQ67" s="7"/>
      <c r="AR67" s="7"/>
      <c r="AS67" s="7"/>
      <c r="AT67" s="7"/>
      <c r="AU67" s="7"/>
    </row>
    <row r="68" ht="15.75" customHeight="1">
      <c r="A68" s="8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K68" s="114" t="s">
        <v>36</v>
      </c>
      <c r="AL68" s="115">
        <f>COUNTIF(AJ9:AJ53,"&lt;19,45%")</f>
        <v>45</v>
      </c>
      <c r="AM68" s="116">
        <f t="shared" si="26"/>
        <v>1</v>
      </c>
      <c r="AN68" s="7"/>
      <c r="AO68" s="7"/>
      <c r="AP68" s="7"/>
      <c r="AQ68" s="7"/>
      <c r="AR68" s="7"/>
      <c r="AS68" s="7"/>
      <c r="AT68" s="7"/>
      <c r="AU68" s="7"/>
    </row>
    <row r="69" ht="15.75" customHeight="1">
      <c r="A69" s="8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K69" s="117" t="s">
        <v>37</v>
      </c>
      <c r="AL69" s="118">
        <f>SUM(AL65:AL68)</f>
        <v>45</v>
      </c>
      <c r="AM69" s="119">
        <f>AVERAGE(AM65:AM68)</f>
        <v>0.25</v>
      </c>
      <c r="AN69" s="7"/>
      <c r="AO69" s="7"/>
      <c r="AP69" s="7"/>
      <c r="AQ69" s="7"/>
      <c r="AR69" s="7"/>
      <c r="AS69" s="7"/>
      <c r="AT69" s="7"/>
      <c r="AU69" s="7"/>
    </row>
    <row r="70" ht="15.75" customHeight="1">
      <c r="A70" s="8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K70" s="98"/>
      <c r="AL70" s="7"/>
      <c r="AM70" s="7"/>
      <c r="AN70" s="7"/>
      <c r="AO70" s="7"/>
      <c r="AP70" s="7"/>
      <c r="AQ70" s="7"/>
      <c r="AR70" s="7"/>
      <c r="AS70" s="7"/>
      <c r="AT70" s="7"/>
      <c r="AU70" s="7"/>
    </row>
  </sheetData>
  <mergeCells count="14">
    <mergeCell ref="AR7:AS7"/>
    <mergeCell ref="AT7:AU7"/>
    <mergeCell ref="AL8:AM8"/>
    <mergeCell ref="AN8:AO8"/>
    <mergeCell ref="AP8:AQ8"/>
    <mergeCell ref="AR8:AS8"/>
    <mergeCell ref="AT8:AU8"/>
    <mergeCell ref="A1:C1"/>
    <mergeCell ref="A2:C2"/>
    <mergeCell ref="A3:C3"/>
    <mergeCell ref="A5:C7"/>
    <mergeCell ref="AL7:AM7"/>
    <mergeCell ref="AN7:AO7"/>
    <mergeCell ref="AP7:AQ7"/>
  </mergeCells>
  <conditionalFormatting sqref="AJ9:AJ54 AM54 AO54 AQ54 AS54 AU54 D55:AG55 D58:AG58 D60:AG60 D62:AG62 D64:AG64">
    <cfRule type="cellIs" dxfId="0" priority="1" operator="between">
      <formula>0.595</formula>
      <formula>0.7949</formula>
    </cfRule>
  </conditionalFormatting>
  <conditionalFormatting sqref="AJ9:AJ54 AM54 AO54 AQ54 AS54 AU54 D55:AG55 D58:AG58 D60:AG60 D62:AG62 D64:AG64">
    <cfRule type="cellIs" dxfId="1" priority="2" operator="between">
      <formula>0</formula>
      <formula>0.1944</formula>
    </cfRule>
  </conditionalFormatting>
  <conditionalFormatting sqref="AJ9:AJ54 AM54 AO54 AQ54 AS54 AU54 D55:AG55 D58:AG58 D60:AG60 D62:AG62 D64:AG64">
    <cfRule type="cellIs" dxfId="2" priority="3" operator="greaterThan">
      <formula>0.7949</formula>
    </cfRule>
  </conditionalFormatting>
  <conditionalFormatting sqref="AJ9:AJ54 AM54 AO54 AQ54 AS54 AU54 D55:AG55 D58:AG58 D60:AG60 D62:AG62 D64:AG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3" width="11.0"/>
    <col customWidth="1" min="34" max="35" width="11.43"/>
    <col customWidth="1" min="36" max="36" width="10.86"/>
    <col customWidth="1" min="37" max="37" width="18.0"/>
    <col customWidth="1" min="38" max="38" width="5.71"/>
    <col customWidth="1" min="39" max="39" width="9.14"/>
    <col customWidth="1" min="40" max="40" width="4.86"/>
    <col customWidth="1" min="41" max="41" width="8.43"/>
    <col customWidth="1" min="42" max="42" width="5.0"/>
    <col customWidth="1" min="43" max="45" width="8.43"/>
    <col customWidth="1" min="46" max="46" width="7.57"/>
    <col customWidth="1" min="47" max="47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5"/>
      <c r="AJ1" s="5"/>
      <c r="AK1" s="6"/>
      <c r="AL1" s="4"/>
      <c r="AM1" s="4"/>
      <c r="AN1" s="4"/>
      <c r="AO1" s="4"/>
      <c r="AP1" s="4"/>
      <c r="AQ1" s="4"/>
      <c r="AR1" s="4"/>
      <c r="AS1" s="4"/>
      <c r="AT1" s="7"/>
      <c r="AU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5"/>
      <c r="AI2" s="5"/>
      <c r="AJ2" s="5"/>
      <c r="AK2" s="6"/>
      <c r="AL2" s="4"/>
      <c r="AM2" s="4"/>
      <c r="AN2" s="4"/>
      <c r="AO2" s="4"/>
      <c r="AP2" s="4"/>
      <c r="AQ2" s="4"/>
      <c r="AR2" s="4"/>
      <c r="AS2" s="4"/>
      <c r="AT2" s="7"/>
      <c r="AU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/>
      <c r="AI3" s="5"/>
      <c r="AJ3" s="5"/>
      <c r="AK3" s="6"/>
      <c r="AL3" s="4"/>
      <c r="AM3" s="4"/>
      <c r="AN3" s="4"/>
      <c r="AO3" s="4"/>
      <c r="AP3" s="4"/>
      <c r="AQ3" s="4"/>
      <c r="AR3" s="4"/>
      <c r="AS3" s="4"/>
      <c r="AT3" s="7"/>
      <c r="AU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5"/>
      <c r="AI4" s="5"/>
      <c r="AJ4" s="5"/>
      <c r="AK4" s="6"/>
      <c r="AL4" s="4"/>
      <c r="AM4" s="4"/>
      <c r="AN4" s="4"/>
      <c r="AO4" s="4"/>
      <c r="AP4" s="4"/>
      <c r="AQ4" s="4"/>
      <c r="AR4" s="4"/>
      <c r="AS4" s="4"/>
      <c r="AT4" s="7"/>
      <c r="AU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8">
        <v>29.0</v>
      </c>
      <c r="AG5" s="19">
        <v>30.0</v>
      </c>
      <c r="AH5" s="20"/>
      <c r="AI5" s="20"/>
      <c r="AJ5" s="20"/>
      <c r="AK5" s="21"/>
      <c r="AL5" s="20"/>
      <c r="AM5" s="20"/>
      <c r="AN5" s="20"/>
      <c r="AO5" s="20"/>
      <c r="AP5" s="20"/>
      <c r="AQ5" s="20"/>
      <c r="AR5" s="20"/>
      <c r="AS5" s="20"/>
      <c r="AT5" s="22"/>
      <c r="AU5" s="22"/>
    </row>
    <row r="6" ht="30.0" customHeight="1">
      <c r="D6" s="23" t="s">
        <v>4</v>
      </c>
      <c r="E6" s="24" t="s">
        <v>5</v>
      </c>
      <c r="F6" s="24" t="s">
        <v>4</v>
      </c>
      <c r="G6" s="24" t="s">
        <v>4</v>
      </c>
      <c r="H6" s="24" t="s">
        <v>4</v>
      </c>
      <c r="I6" s="24" t="s">
        <v>4</v>
      </c>
      <c r="J6" s="24" t="s">
        <v>4</v>
      </c>
      <c r="K6" s="24" t="s">
        <v>6</v>
      </c>
      <c r="L6" s="24" t="s">
        <v>6</v>
      </c>
      <c r="M6" s="24" t="s">
        <v>5</v>
      </c>
      <c r="N6" s="24" t="s">
        <v>6</v>
      </c>
      <c r="O6" s="24" t="s">
        <v>4</v>
      </c>
      <c r="P6" s="24" t="s">
        <v>4</v>
      </c>
      <c r="Q6" s="24" t="s">
        <v>7</v>
      </c>
      <c r="R6" s="24" t="s">
        <v>4</v>
      </c>
      <c r="S6" s="24" t="s">
        <v>4</v>
      </c>
      <c r="T6" s="24" t="s">
        <v>8</v>
      </c>
      <c r="U6" s="24" t="s">
        <v>4</v>
      </c>
      <c r="V6" s="24" t="s">
        <v>7</v>
      </c>
      <c r="W6" s="24" t="s">
        <v>8</v>
      </c>
      <c r="X6" s="24" t="s">
        <v>5</v>
      </c>
      <c r="Y6" s="24" t="s">
        <v>6</v>
      </c>
      <c r="Z6" s="24" t="s">
        <v>4</v>
      </c>
      <c r="AA6" s="24" t="s">
        <v>7</v>
      </c>
      <c r="AB6" s="24" t="s">
        <v>4</v>
      </c>
      <c r="AC6" s="24" t="s">
        <v>7</v>
      </c>
      <c r="AD6" s="24" t="s">
        <v>6</v>
      </c>
      <c r="AE6" s="24" t="s">
        <v>4</v>
      </c>
      <c r="AF6" s="24" t="s">
        <v>8</v>
      </c>
      <c r="AG6" s="25" t="s">
        <v>6</v>
      </c>
      <c r="AH6" s="26" t="s">
        <v>9</v>
      </c>
      <c r="AI6" s="27"/>
      <c r="AJ6" s="27"/>
      <c r="AK6" s="27"/>
    </row>
    <row r="7" ht="27.0" customHeight="1">
      <c r="D7" s="28">
        <v>1.0</v>
      </c>
      <c r="E7" s="29">
        <v>1.0</v>
      </c>
      <c r="F7" s="29">
        <v>1.0</v>
      </c>
      <c r="G7" s="29">
        <v>1.0</v>
      </c>
      <c r="H7" s="29">
        <v>1.0</v>
      </c>
      <c r="I7" s="29">
        <v>1.0</v>
      </c>
      <c r="J7" s="29">
        <v>1.0</v>
      </c>
      <c r="K7" s="29">
        <v>1.0</v>
      </c>
      <c r="L7" s="29">
        <v>1.0</v>
      </c>
      <c r="M7" s="29">
        <v>1.0</v>
      </c>
      <c r="N7" s="29">
        <v>1.0</v>
      </c>
      <c r="O7" s="29">
        <v>1.0</v>
      </c>
      <c r="P7" s="29">
        <v>1.0</v>
      </c>
      <c r="Q7" s="29">
        <v>1.0</v>
      </c>
      <c r="R7" s="29">
        <v>1.0</v>
      </c>
      <c r="S7" s="29">
        <v>1.0</v>
      </c>
      <c r="T7" s="29">
        <v>1.0</v>
      </c>
      <c r="U7" s="29">
        <v>1.0</v>
      </c>
      <c r="V7" s="29">
        <v>1.0</v>
      </c>
      <c r="W7" s="29">
        <v>1.0</v>
      </c>
      <c r="X7" s="29">
        <v>1.0</v>
      </c>
      <c r="Y7" s="29">
        <v>1.0</v>
      </c>
      <c r="Z7" s="29">
        <v>1.0</v>
      </c>
      <c r="AA7" s="29">
        <v>1.0</v>
      </c>
      <c r="AB7" s="29">
        <v>1.0</v>
      </c>
      <c r="AC7" s="29">
        <v>1.0</v>
      </c>
      <c r="AD7" s="29">
        <v>1.0</v>
      </c>
      <c r="AE7" s="29">
        <v>1.0</v>
      </c>
      <c r="AF7" s="29">
        <v>1.0</v>
      </c>
      <c r="AG7" s="30">
        <v>2.0</v>
      </c>
      <c r="AH7" s="31">
        <f>SUM(D7:AG7)</f>
        <v>31</v>
      </c>
      <c r="AI7" s="32"/>
      <c r="AJ7" s="32"/>
      <c r="AK7" s="32"/>
      <c r="AL7" s="33" t="s">
        <v>10</v>
      </c>
      <c r="AM7" s="34"/>
      <c r="AN7" s="33" t="s">
        <v>11</v>
      </c>
      <c r="AO7" s="35"/>
      <c r="AP7" s="36" t="s">
        <v>12</v>
      </c>
      <c r="AQ7" s="34"/>
      <c r="AR7" s="37" t="s">
        <v>13</v>
      </c>
      <c r="AS7" s="35"/>
      <c r="AT7" s="38" t="s">
        <v>6</v>
      </c>
      <c r="AU7" s="35"/>
    </row>
    <row r="8" ht="21.75" customHeight="1">
      <c r="A8" s="5"/>
      <c r="B8" s="39" t="s">
        <v>14</v>
      </c>
      <c r="C8" s="40" t="s">
        <v>15</v>
      </c>
      <c r="D8" s="41" t="s">
        <v>16</v>
      </c>
      <c r="E8" s="42" t="s">
        <v>17</v>
      </c>
      <c r="F8" s="42" t="s">
        <v>18</v>
      </c>
      <c r="G8" s="42" t="s">
        <v>17</v>
      </c>
      <c r="H8" s="42" t="s">
        <v>17</v>
      </c>
      <c r="I8" s="42" t="s">
        <v>18</v>
      </c>
      <c r="J8" s="42" t="s">
        <v>17</v>
      </c>
      <c r="K8" s="42" t="s">
        <v>16</v>
      </c>
      <c r="L8" s="42" t="s">
        <v>16</v>
      </c>
      <c r="M8" s="42" t="s">
        <v>19</v>
      </c>
      <c r="N8" s="42" t="s">
        <v>19</v>
      </c>
      <c r="O8" s="42" t="s">
        <v>18</v>
      </c>
      <c r="P8" s="42" t="s">
        <v>16</v>
      </c>
      <c r="Q8" s="42" t="s">
        <v>18</v>
      </c>
      <c r="R8" s="42" t="s">
        <v>19</v>
      </c>
      <c r="S8" s="42" t="s">
        <v>18</v>
      </c>
      <c r="T8" s="42" t="s">
        <v>16</v>
      </c>
      <c r="U8" s="42" t="s">
        <v>18</v>
      </c>
      <c r="V8" s="42" t="s">
        <v>16</v>
      </c>
      <c r="W8" s="42" t="s">
        <v>16</v>
      </c>
      <c r="X8" s="42" t="s">
        <v>19</v>
      </c>
      <c r="Y8" s="42" t="s">
        <v>19</v>
      </c>
      <c r="Z8" s="42" t="s">
        <v>18</v>
      </c>
      <c r="AA8" s="42" t="s">
        <v>17</v>
      </c>
      <c r="AB8" s="42" t="s">
        <v>19</v>
      </c>
      <c r="AC8" s="42" t="s">
        <v>18</v>
      </c>
      <c r="AD8" s="42" t="s">
        <v>17</v>
      </c>
      <c r="AE8" s="42" t="s">
        <v>18</v>
      </c>
      <c r="AF8" s="42" t="s">
        <v>17</v>
      </c>
      <c r="AG8" s="43"/>
      <c r="AH8" s="44" t="s">
        <v>20</v>
      </c>
      <c r="AI8" s="45" t="s">
        <v>21</v>
      </c>
      <c r="AJ8" s="46" t="s">
        <v>22</v>
      </c>
      <c r="AK8" s="32"/>
      <c r="AL8" s="47">
        <f>COUNTIF(D6:AG6,"Num")</f>
        <v>14</v>
      </c>
      <c r="AM8" s="48"/>
      <c r="AN8" s="47">
        <f>COUNTIF(D6:AG6,"Geom")</f>
        <v>4</v>
      </c>
      <c r="AO8" s="48"/>
      <c r="AP8" s="47">
        <f>COUNTIF(D6:AG6,"Dat y Prob")</f>
        <v>3</v>
      </c>
      <c r="AQ8" s="48"/>
      <c r="AR8" s="47">
        <f>COUNTIF(D6:AG6,"Patr y Álg")</f>
        <v>3</v>
      </c>
      <c r="AS8" s="48"/>
      <c r="AT8" s="47">
        <f>COUNTIF(D6:AF6,"Medición")+AG7</f>
        <v>7</v>
      </c>
      <c r="AU8" s="48"/>
    </row>
    <row r="9" ht="21.0" customHeight="1">
      <c r="A9" s="49">
        <v>1.0</v>
      </c>
      <c r="B9" s="50"/>
      <c r="C9" s="50"/>
      <c r="D9" s="120"/>
      <c r="E9" s="120"/>
      <c r="F9" s="120"/>
      <c r="G9" s="120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2"/>
      <c r="AH9" s="53">
        <f t="shared" ref="AH9:AH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</f>
        <v>0</v>
      </c>
      <c r="AI9" s="54">
        <f t="shared" ref="AI9:AI53" si="2">AH9+AG9</f>
        <v>0</v>
      </c>
      <c r="AJ9" s="55">
        <f t="shared" ref="AJ9:AJ53" si="3">AI9/$AH$7</f>
        <v>0</v>
      </c>
      <c r="AK9" s="6"/>
      <c r="AL9" s="28">
        <f t="shared" ref="AL9:AL53" si="4">COUNTIF(D9,$D$8)+COUNTIF(F9,$F$8)+COUNTIF(G9,$G$8)+COUNTIF(H9,$H$8)+COUNTIF(I9,$I$8)+COUNTIF(J9,$J$8)+COUNTIF(O9,$O$8)+COUNTIF(P9,$P$8)+COUNTIF(R9,$R$8)+COUNTIF(S9,$S$8)+COUNTIF(U9,$U$8)+COUNTIF(Z9,$Z$8)+COUNTIF(AB9,$AB$8)+COUNTIF(AE9,$AE$8)</f>
        <v>0</v>
      </c>
      <c r="AM9" s="56">
        <f t="shared" ref="AM9:AM53" si="5">AL9/$AL$8</f>
        <v>0</v>
      </c>
      <c r="AN9" s="28">
        <f t="shared" ref="AN9:AN53" si="6">COUNTIF(Q9,$Q$8)+COUNTIF(V9,$V$8)+COUNTIF(AA9,$AA$8)+COUNTIF(AC9,$AC$8)</f>
        <v>0</v>
      </c>
      <c r="AO9" s="57">
        <f t="shared" ref="AO9:AO53" si="7">AN9/$AN$8</f>
        <v>0</v>
      </c>
      <c r="AP9" s="29">
        <f t="shared" ref="AP9:AP53" si="8">COUNTIF(T9,$T$8)+COUNTIF(W9,$W$8)+COUNTIF(AF9,$AF$8)</f>
        <v>0</v>
      </c>
      <c r="AQ9" s="56">
        <f t="shared" ref="AQ9:AQ53" si="9">AP9/$AP$8</f>
        <v>0</v>
      </c>
      <c r="AR9" s="28">
        <f t="shared" ref="AR9:AR53" si="10">COUNTIF(E9,$E$8)+COUNTIF(M9,$M$8)+COUNTIF(X9,$X$8)</f>
        <v>0</v>
      </c>
      <c r="AS9" s="57">
        <f t="shared" ref="AS9:AS53" si="11">AR9/$AR$8</f>
        <v>0</v>
      </c>
      <c r="AT9" s="29">
        <f t="shared" ref="AT9:AT53" si="12">COUNTIF(K9,$K$8)+COUNTIF(L9,$L$8)+COUNTIF(N9,$N$8)+COUNTIF(Y9,$Y$8)+COUNTIF(AD9,$AD$8)+AG9</f>
        <v>0</v>
      </c>
      <c r="AU9" s="57">
        <f t="shared" ref="AU9:AU53" si="13">AT9/$AT$8</f>
        <v>0</v>
      </c>
    </row>
    <row r="10" ht="21.0" customHeight="1">
      <c r="A10" s="58">
        <v>2.0</v>
      </c>
      <c r="B10" s="59"/>
      <c r="C10" s="59"/>
      <c r="D10" s="120"/>
      <c r="E10" s="120"/>
      <c r="F10" s="120"/>
      <c r="G10" s="12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1"/>
      <c r="AH10" s="53">
        <f t="shared" si="1"/>
        <v>0</v>
      </c>
      <c r="AI10" s="62">
        <f t="shared" si="2"/>
        <v>0</v>
      </c>
      <c r="AJ10" s="63">
        <f t="shared" si="3"/>
        <v>0</v>
      </c>
      <c r="AK10" s="6"/>
      <c r="AL10" s="28">
        <f t="shared" si="4"/>
        <v>0</v>
      </c>
      <c r="AM10" s="64">
        <f t="shared" si="5"/>
        <v>0</v>
      </c>
      <c r="AN10" s="28">
        <f t="shared" si="6"/>
        <v>0</v>
      </c>
      <c r="AO10" s="65">
        <f t="shared" si="7"/>
        <v>0</v>
      </c>
      <c r="AP10" s="29">
        <f t="shared" si="8"/>
        <v>0</v>
      </c>
      <c r="AQ10" s="64">
        <f t="shared" si="9"/>
        <v>0</v>
      </c>
      <c r="AR10" s="28">
        <f t="shared" si="10"/>
        <v>0</v>
      </c>
      <c r="AS10" s="65">
        <f t="shared" si="11"/>
        <v>0</v>
      </c>
      <c r="AT10" s="29">
        <f t="shared" si="12"/>
        <v>0</v>
      </c>
      <c r="AU10" s="65">
        <f t="shared" si="13"/>
        <v>0</v>
      </c>
    </row>
    <row r="11" ht="21.0" customHeight="1">
      <c r="A11" s="58">
        <v>3.0</v>
      </c>
      <c r="B11" s="59"/>
      <c r="C11" s="59"/>
      <c r="D11" s="120"/>
      <c r="E11" s="120"/>
      <c r="F11" s="120"/>
      <c r="G11" s="12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1"/>
      <c r="AH11" s="53">
        <f t="shared" si="1"/>
        <v>0</v>
      </c>
      <c r="AI11" s="62">
        <f t="shared" si="2"/>
        <v>0</v>
      </c>
      <c r="AJ11" s="63">
        <f t="shared" si="3"/>
        <v>0</v>
      </c>
      <c r="AK11" s="6"/>
      <c r="AL11" s="28">
        <f t="shared" si="4"/>
        <v>0</v>
      </c>
      <c r="AM11" s="64">
        <f t="shared" si="5"/>
        <v>0</v>
      </c>
      <c r="AN11" s="28">
        <f t="shared" si="6"/>
        <v>0</v>
      </c>
      <c r="AO11" s="65">
        <f t="shared" si="7"/>
        <v>0</v>
      </c>
      <c r="AP11" s="29">
        <f t="shared" si="8"/>
        <v>0</v>
      </c>
      <c r="AQ11" s="64">
        <f t="shared" si="9"/>
        <v>0</v>
      </c>
      <c r="AR11" s="28">
        <f t="shared" si="10"/>
        <v>0</v>
      </c>
      <c r="AS11" s="65">
        <f t="shared" si="11"/>
        <v>0</v>
      </c>
      <c r="AT11" s="29">
        <f t="shared" si="12"/>
        <v>0</v>
      </c>
      <c r="AU11" s="65">
        <f t="shared" si="13"/>
        <v>0</v>
      </c>
    </row>
    <row r="12" ht="21.0" customHeight="1">
      <c r="A12" s="66">
        <v>4.0</v>
      </c>
      <c r="B12" s="59"/>
      <c r="C12" s="59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1"/>
      <c r="AH12" s="53">
        <f t="shared" si="1"/>
        <v>0</v>
      </c>
      <c r="AI12" s="62">
        <f t="shared" si="2"/>
        <v>0</v>
      </c>
      <c r="AJ12" s="63">
        <f t="shared" si="3"/>
        <v>0</v>
      </c>
      <c r="AK12" s="6"/>
      <c r="AL12" s="28">
        <f t="shared" si="4"/>
        <v>0</v>
      </c>
      <c r="AM12" s="64">
        <f t="shared" si="5"/>
        <v>0</v>
      </c>
      <c r="AN12" s="28">
        <f t="shared" si="6"/>
        <v>0</v>
      </c>
      <c r="AO12" s="65">
        <f t="shared" si="7"/>
        <v>0</v>
      </c>
      <c r="AP12" s="29">
        <f t="shared" si="8"/>
        <v>0</v>
      </c>
      <c r="AQ12" s="64">
        <f t="shared" si="9"/>
        <v>0</v>
      </c>
      <c r="AR12" s="28">
        <f t="shared" si="10"/>
        <v>0</v>
      </c>
      <c r="AS12" s="65">
        <f t="shared" si="11"/>
        <v>0</v>
      </c>
      <c r="AT12" s="29">
        <f t="shared" si="12"/>
        <v>0</v>
      </c>
      <c r="AU12" s="65">
        <f t="shared" si="13"/>
        <v>0</v>
      </c>
    </row>
    <row r="13" ht="21.0" customHeight="1">
      <c r="A13" s="58">
        <v>5.0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1"/>
      <c r="AH13" s="53">
        <f t="shared" si="1"/>
        <v>0</v>
      </c>
      <c r="AI13" s="62">
        <f t="shared" si="2"/>
        <v>0</v>
      </c>
      <c r="AJ13" s="63">
        <f t="shared" si="3"/>
        <v>0</v>
      </c>
      <c r="AK13" s="6"/>
      <c r="AL13" s="28">
        <f t="shared" si="4"/>
        <v>0</v>
      </c>
      <c r="AM13" s="64">
        <f t="shared" si="5"/>
        <v>0</v>
      </c>
      <c r="AN13" s="28">
        <f t="shared" si="6"/>
        <v>0</v>
      </c>
      <c r="AO13" s="65">
        <f t="shared" si="7"/>
        <v>0</v>
      </c>
      <c r="AP13" s="29">
        <f t="shared" si="8"/>
        <v>0</v>
      </c>
      <c r="AQ13" s="64">
        <f t="shared" si="9"/>
        <v>0</v>
      </c>
      <c r="AR13" s="28">
        <f t="shared" si="10"/>
        <v>0</v>
      </c>
      <c r="AS13" s="65">
        <f t="shared" si="11"/>
        <v>0</v>
      </c>
      <c r="AT13" s="29">
        <f t="shared" si="12"/>
        <v>0</v>
      </c>
      <c r="AU13" s="65">
        <f t="shared" si="13"/>
        <v>0</v>
      </c>
    </row>
    <row r="14" ht="21.0" customHeight="1">
      <c r="A14" s="58">
        <v>6.0</v>
      </c>
      <c r="B14" s="59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1"/>
      <c r="AH14" s="53">
        <f t="shared" si="1"/>
        <v>0</v>
      </c>
      <c r="AI14" s="62">
        <f t="shared" si="2"/>
        <v>0</v>
      </c>
      <c r="AJ14" s="63">
        <f t="shared" si="3"/>
        <v>0</v>
      </c>
      <c r="AK14" s="6"/>
      <c r="AL14" s="28">
        <f t="shared" si="4"/>
        <v>0</v>
      </c>
      <c r="AM14" s="64">
        <f t="shared" si="5"/>
        <v>0</v>
      </c>
      <c r="AN14" s="28">
        <f t="shared" si="6"/>
        <v>0</v>
      </c>
      <c r="AO14" s="65">
        <f t="shared" si="7"/>
        <v>0</v>
      </c>
      <c r="AP14" s="29">
        <f t="shared" si="8"/>
        <v>0</v>
      </c>
      <c r="AQ14" s="64">
        <f t="shared" si="9"/>
        <v>0</v>
      </c>
      <c r="AR14" s="28">
        <f t="shared" si="10"/>
        <v>0</v>
      </c>
      <c r="AS14" s="65">
        <f t="shared" si="11"/>
        <v>0</v>
      </c>
      <c r="AT14" s="29">
        <f t="shared" si="12"/>
        <v>0</v>
      </c>
      <c r="AU14" s="65">
        <f t="shared" si="13"/>
        <v>0</v>
      </c>
    </row>
    <row r="15" ht="21.0" customHeight="1">
      <c r="A15" s="66">
        <v>7.0</v>
      </c>
      <c r="B15" s="59"/>
      <c r="C15" s="59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1"/>
      <c r="AH15" s="53">
        <f t="shared" si="1"/>
        <v>0</v>
      </c>
      <c r="AI15" s="62">
        <f t="shared" si="2"/>
        <v>0</v>
      </c>
      <c r="AJ15" s="63">
        <f t="shared" si="3"/>
        <v>0</v>
      </c>
      <c r="AK15" s="6"/>
      <c r="AL15" s="28">
        <f t="shared" si="4"/>
        <v>0</v>
      </c>
      <c r="AM15" s="64">
        <f t="shared" si="5"/>
        <v>0</v>
      </c>
      <c r="AN15" s="28">
        <f t="shared" si="6"/>
        <v>0</v>
      </c>
      <c r="AO15" s="65">
        <f t="shared" si="7"/>
        <v>0</v>
      </c>
      <c r="AP15" s="29">
        <f t="shared" si="8"/>
        <v>0</v>
      </c>
      <c r="AQ15" s="64">
        <f t="shared" si="9"/>
        <v>0</v>
      </c>
      <c r="AR15" s="28">
        <f t="shared" si="10"/>
        <v>0</v>
      </c>
      <c r="AS15" s="65">
        <f t="shared" si="11"/>
        <v>0</v>
      </c>
      <c r="AT15" s="29">
        <f t="shared" si="12"/>
        <v>0</v>
      </c>
      <c r="AU15" s="65">
        <f t="shared" si="13"/>
        <v>0</v>
      </c>
    </row>
    <row r="16" ht="21.0" customHeight="1">
      <c r="A16" s="58">
        <v>8.0</v>
      </c>
      <c r="B16" s="59"/>
      <c r="C16" s="59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1"/>
      <c r="AH16" s="53">
        <f t="shared" si="1"/>
        <v>0</v>
      </c>
      <c r="AI16" s="62">
        <f t="shared" si="2"/>
        <v>0</v>
      </c>
      <c r="AJ16" s="63">
        <f t="shared" si="3"/>
        <v>0</v>
      </c>
      <c r="AK16" s="6"/>
      <c r="AL16" s="28">
        <f t="shared" si="4"/>
        <v>0</v>
      </c>
      <c r="AM16" s="64">
        <f t="shared" si="5"/>
        <v>0</v>
      </c>
      <c r="AN16" s="28">
        <f t="shared" si="6"/>
        <v>0</v>
      </c>
      <c r="AO16" s="65">
        <f t="shared" si="7"/>
        <v>0</v>
      </c>
      <c r="AP16" s="29">
        <f t="shared" si="8"/>
        <v>0</v>
      </c>
      <c r="AQ16" s="64">
        <f t="shared" si="9"/>
        <v>0</v>
      </c>
      <c r="AR16" s="28">
        <f t="shared" si="10"/>
        <v>0</v>
      </c>
      <c r="AS16" s="65">
        <f t="shared" si="11"/>
        <v>0</v>
      </c>
      <c r="AT16" s="29">
        <f t="shared" si="12"/>
        <v>0</v>
      </c>
      <c r="AU16" s="65">
        <f t="shared" si="13"/>
        <v>0</v>
      </c>
    </row>
    <row r="17" ht="21.0" customHeight="1">
      <c r="A17" s="58">
        <v>9.0</v>
      </c>
      <c r="B17" s="59"/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1"/>
      <c r="AH17" s="53">
        <f t="shared" si="1"/>
        <v>0</v>
      </c>
      <c r="AI17" s="62">
        <f t="shared" si="2"/>
        <v>0</v>
      </c>
      <c r="AJ17" s="63">
        <f t="shared" si="3"/>
        <v>0</v>
      </c>
      <c r="AK17" s="6"/>
      <c r="AL17" s="28">
        <f t="shared" si="4"/>
        <v>0</v>
      </c>
      <c r="AM17" s="64">
        <f t="shared" si="5"/>
        <v>0</v>
      </c>
      <c r="AN17" s="28">
        <f t="shared" si="6"/>
        <v>0</v>
      </c>
      <c r="AO17" s="65">
        <f t="shared" si="7"/>
        <v>0</v>
      </c>
      <c r="AP17" s="29">
        <f t="shared" si="8"/>
        <v>0</v>
      </c>
      <c r="AQ17" s="64">
        <f t="shared" si="9"/>
        <v>0</v>
      </c>
      <c r="AR17" s="28">
        <f t="shared" si="10"/>
        <v>0</v>
      </c>
      <c r="AS17" s="65">
        <f t="shared" si="11"/>
        <v>0</v>
      </c>
      <c r="AT17" s="29">
        <f t="shared" si="12"/>
        <v>0</v>
      </c>
      <c r="AU17" s="65">
        <f t="shared" si="13"/>
        <v>0</v>
      </c>
    </row>
    <row r="18" ht="21.0" customHeight="1">
      <c r="A18" s="66">
        <v>10.0</v>
      </c>
      <c r="B18" s="59"/>
      <c r="C18" s="59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1"/>
      <c r="AH18" s="53">
        <f t="shared" si="1"/>
        <v>0</v>
      </c>
      <c r="AI18" s="62">
        <f t="shared" si="2"/>
        <v>0</v>
      </c>
      <c r="AJ18" s="63">
        <f t="shared" si="3"/>
        <v>0</v>
      </c>
      <c r="AK18" s="6"/>
      <c r="AL18" s="28">
        <f t="shared" si="4"/>
        <v>0</v>
      </c>
      <c r="AM18" s="64">
        <f t="shared" si="5"/>
        <v>0</v>
      </c>
      <c r="AN18" s="28">
        <f t="shared" si="6"/>
        <v>0</v>
      </c>
      <c r="AO18" s="65">
        <f t="shared" si="7"/>
        <v>0</v>
      </c>
      <c r="AP18" s="29">
        <f t="shared" si="8"/>
        <v>0</v>
      </c>
      <c r="AQ18" s="64">
        <f t="shared" si="9"/>
        <v>0</v>
      </c>
      <c r="AR18" s="28">
        <f t="shared" si="10"/>
        <v>0</v>
      </c>
      <c r="AS18" s="65">
        <f t="shared" si="11"/>
        <v>0</v>
      </c>
      <c r="AT18" s="29">
        <f t="shared" si="12"/>
        <v>0</v>
      </c>
      <c r="AU18" s="65">
        <f t="shared" si="13"/>
        <v>0</v>
      </c>
    </row>
    <row r="19" ht="21.0" customHeight="1">
      <c r="A19" s="58">
        <v>11.0</v>
      </c>
      <c r="B19" s="59"/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53">
        <f t="shared" si="1"/>
        <v>0</v>
      </c>
      <c r="AI19" s="62">
        <f t="shared" si="2"/>
        <v>0</v>
      </c>
      <c r="AJ19" s="63">
        <f t="shared" si="3"/>
        <v>0</v>
      </c>
      <c r="AK19" s="6"/>
      <c r="AL19" s="28">
        <f t="shared" si="4"/>
        <v>0</v>
      </c>
      <c r="AM19" s="64">
        <f t="shared" si="5"/>
        <v>0</v>
      </c>
      <c r="AN19" s="28">
        <f t="shared" si="6"/>
        <v>0</v>
      </c>
      <c r="AO19" s="65">
        <f t="shared" si="7"/>
        <v>0</v>
      </c>
      <c r="AP19" s="29">
        <f t="shared" si="8"/>
        <v>0</v>
      </c>
      <c r="AQ19" s="64">
        <f t="shared" si="9"/>
        <v>0</v>
      </c>
      <c r="AR19" s="28">
        <f t="shared" si="10"/>
        <v>0</v>
      </c>
      <c r="AS19" s="65">
        <f t="shared" si="11"/>
        <v>0</v>
      </c>
      <c r="AT19" s="29">
        <f t="shared" si="12"/>
        <v>0</v>
      </c>
      <c r="AU19" s="65">
        <f t="shared" si="13"/>
        <v>0</v>
      </c>
    </row>
    <row r="20" ht="21.0" customHeight="1">
      <c r="A20" s="58">
        <v>12.0</v>
      </c>
      <c r="B20" s="59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1"/>
      <c r="AH20" s="53">
        <f t="shared" si="1"/>
        <v>0</v>
      </c>
      <c r="AI20" s="62">
        <f t="shared" si="2"/>
        <v>0</v>
      </c>
      <c r="AJ20" s="63">
        <f t="shared" si="3"/>
        <v>0</v>
      </c>
      <c r="AK20" s="6"/>
      <c r="AL20" s="28">
        <f t="shared" si="4"/>
        <v>0</v>
      </c>
      <c r="AM20" s="64">
        <f t="shared" si="5"/>
        <v>0</v>
      </c>
      <c r="AN20" s="28">
        <f t="shared" si="6"/>
        <v>0</v>
      </c>
      <c r="AO20" s="65">
        <f t="shared" si="7"/>
        <v>0</v>
      </c>
      <c r="AP20" s="29">
        <f t="shared" si="8"/>
        <v>0</v>
      </c>
      <c r="AQ20" s="64">
        <f t="shared" si="9"/>
        <v>0</v>
      </c>
      <c r="AR20" s="28">
        <f t="shared" si="10"/>
        <v>0</v>
      </c>
      <c r="AS20" s="65">
        <f t="shared" si="11"/>
        <v>0</v>
      </c>
      <c r="AT20" s="29">
        <f t="shared" si="12"/>
        <v>0</v>
      </c>
      <c r="AU20" s="65">
        <f t="shared" si="13"/>
        <v>0</v>
      </c>
    </row>
    <row r="21" ht="21.0" customHeight="1">
      <c r="A21" s="66">
        <v>13.0</v>
      </c>
      <c r="B21" s="59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1"/>
      <c r="AH21" s="53">
        <f t="shared" si="1"/>
        <v>0</v>
      </c>
      <c r="AI21" s="62">
        <f t="shared" si="2"/>
        <v>0</v>
      </c>
      <c r="AJ21" s="63">
        <f t="shared" si="3"/>
        <v>0</v>
      </c>
      <c r="AK21" s="6"/>
      <c r="AL21" s="28">
        <f t="shared" si="4"/>
        <v>0</v>
      </c>
      <c r="AM21" s="64">
        <f t="shared" si="5"/>
        <v>0</v>
      </c>
      <c r="AN21" s="28">
        <f t="shared" si="6"/>
        <v>0</v>
      </c>
      <c r="AO21" s="65">
        <f t="shared" si="7"/>
        <v>0</v>
      </c>
      <c r="AP21" s="29">
        <f t="shared" si="8"/>
        <v>0</v>
      </c>
      <c r="AQ21" s="64">
        <f t="shared" si="9"/>
        <v>0</v>
      </c>
      <c r="AR21" s="28">
        <f t="shared" si="10"/>
        <v>0</v>
      </c>
      <c r="AS21" s="65">
        <f t="shared" si="11"/>
        <v>0</v>
      </c>
      <c r="AT21" s="29">
        <f t="shared" si="12"/>
        <v>0</v>
      </c>
      <c r="AU21" s="65">
        <f t="shared" si="13"/>
        <v>0</v>
      </c>
    </row>
    <row r="22" ht="21.0" customHeight="1">
      <c r="A22" s="58">
        <v>14.0</v>
      </c>
      <c r="B22" s="59"/>
      <c r="C22" s="59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1"/>
      <c r="AH22" s="53">
        <f t="shared" si="1"/>
        <v>0</v>
      </c>
      <c r="AI22" s="62">
        <f t="shared" si="2"/>
        <v>0</v>
      </c>
      <c r="AJ22" s="63">
        <f t="shared" si="3"/>
        <v>0</v>
      </c>
      <c r="AK22" s="6"/>
      <c r="AL22" s="28">
        <f t="shared" si="4"/>
        <v>0</v>
      </c>
      <c r="AM22" s="64">
        <f t="shared" si="5"/>
        <v>0</v>
      </c>
      <c r="AN22" s="28">
        <f t="shared" si="6"/>
        <v>0</v>
      </c>
      <c r="AO22" s="65">
        <f t="shared" si="7"/>
        <v>0</v>
      </c>
      <c r="AP22" s="29">
        <f t="shared" si="8"/>
        <v>0</v>
      </c>
      <c r="AQ22" s="64">
        <f t="shared" si="9"/>
        <v>0</v>
      </c>
      <c r="AR22" s="28">
        <f t="shared" si="10"/>
        <v>0</v>
      </c>
      <c r="AS22" s="65">
        <f t="shared" si="11"/>
        <v>0</v>
      </c>
      <c r="AT22" s="29">
        <f t="shared" si="12"/>
        <v>0</v>
      </c>
      <c r="AU22" s="65">
        <f t="shared" si="13"/>
        <v>0</v>
      </c>
    </row>
    <row r="23" ht="21.0" customHeight="1">
      <c r="A23" s="58">
        <v>15.0</v>
      </c>
      <c r="B23" s="59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53">
        <f t="shared" si="1"/>
        <v>0</v>
      </c>
      <c r="AI23" s="62">
        <f t="shared" si="2"/>
        <v>0</v>
      </c>
      <c r="AJ23" s="63">
        <f t="shared" si="3"/>
        <v>0</v>
      </c>
      <c r="AK23" s="6"/>
      <c r="AL23" s="28">
        <f t="shared" si="4"/>
        <v>0</v>
      </c>
      <c r="AM23" s="64">
        <f t="shared" si="5"/>
        <v>0</v>
      </c>
      <c r="AN23" s="28">
        <f t="shared" si="6"/>
        <v>0</v>
      </c>
      <c r="AO23" s="65">
        <f t="shared" si="7"/>
        <v>0</v>
      </c>
      <c r="AP23" s="29">
        <f t="shared" si="8"/>
        <v>0</v>
      </c>
      <c r="AQ23" s="64">
        <f t="shared" si="9"/>
        <v>0</v>
      </c>
      <c r="AR23" s="28">
        <f t="shared" si="10"/>
        <v>0</v>
      </c>
      <c r="AS23" s="65">
        <f t="shared" si="11"/>
        <v>0</v>
      </c>
      <c r="AT23" s="29">
        <f t="shared" si="12"/>
        <v>0</v>
      </c>
      <c r="AU23" s="65">
        <f t="shared" si="13"/>
        <v>0</v>
      </c>
    </row>
    <row r="24" ht="21.0" customHeight="1">
      <c r="A24" s="66">
        <v>16.0</v>
      </c>
      <c r="B24" s="59"/>
      <c r="C24" s="59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1"/>
      <c r="AH24" s="53">
        <f t="shared" si="1"/>
        <v>0</v>
      </c>
      <c r="AI24" s="62">
        <f t="shared" si="2"/>
        <v>0</v>
      </c>
      <c r="AJ24" s="63">
        <f t="shared" si="3"/>
        <v>0</v>
      </c>
      <c r="AK24" s="6"/>
      <c r="AL24" s="28">
        <f t="shared" si="4"/>
        <v>0</v>
      </c>
      <c r="AM24" s="64">
        <f t="shared" si="5"/>
        <v>0</v>
      </c>
      <c r="AN24" s="28">
        <f t="shared" si="6"/>
        <v>0</v>
      </c>
      <c r="AO24" s="65">
        <f t="shared" si="7"/>
        <v>0</v>
      </c>
      <c r="AP24" s="29">
        <f t="shared" si="8"/>
        <v>0</v>
      </c>
      <c r="AQ24" s="64">
        <f t="shared" si="9"/>
        <v>0</v>
      </c>
      <c r="AR24" s="28">
        <f t="shared" si="10"/>
        <v>0</v>
      </c>
      <c r="AS24" s="65">
        <f t="shared" si="11"/>
        <v>0</v>
      </c>
      <c r="AT24" s="29">
        <f t="shared" si="12"/>
        <v>0</v>
      </c>
      <c r="AU24" s="65">
        <f t="shared" si="13"/>
        <v>0</v>
      </c>
    </row>
    <row r="25" ht="21.0" customHeight="1">
      <c r="A25" s="58">
        <v>17.0</v>
      </c>
      <c r="B25" s="59"/>
      <c r="C25" s="59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53">
        <f t="shared" si="1"/>
        <v>0</v>
      </c>
      <c r="AI25" s="62">
        <f t="shared" si="2"/>
        <v>0</v>
      </c>
      <c r="AJ25" s="63">
        <f t="shared" si="3"/>
        <v>0</v>
      </c>
      <c r="AK25" s="6"/>
      <c r="AL25" s="28">
        <f t="shared" si="4"/>
        <v>0</v>
      </c>
      <c r="AM25" s="64">
        <f t="shared" si="5"/>
        <v>0</v>
      </c>
      <c r="AN25" s="28">
        <f t="shared" si="6"/>
        <v>0</v>
      </c>
      <c r="AO25" s="65">
        <f t="shared" si="7"/>
        <v>0</v>
      </c>
      <c r="AP25" s="29">
        <f t="shared" si="8"/>
        <v>0</v>
      </c>
      <c r="AQ25" s="64">
        <f t="shared" si="9"/>
        <v>0</v>
      </c>
      <c r="AR25" s="28">
        <f t="shared" si="10"/>
        <v>0</v>
      </c>
      <c r="AS25" s="65">
        <f t="shared" si="11"/>
        <v>0</v>
      </c>
      <c r="AT25" s="29">
        <f t="shared" si="12"/>
        <v>0</v>
      </c>
      <c r="AU25" s="65">
        <f t="shared" si="13"/>
        <v>0</v>
      </c>
    </row>
    <row r="26" ht="21.0" customHeight="1">
      <c r="A26" s="58">
        <v>18.0</v>
      </c>
      <c r="B26" s="59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1"/>
      <c r="AH26" s="53">
        <f t="shared" si="1"/>
        <v>0</v>
      </c>
      <c r="AI26" s="62">
        <f t="shared" si="2"/>
        <v>0</v>
      </c>
      <c r="AJ26" s="63">
        <f t="shared" si="3"/>
        <v>0</v>
      </c>
      <c r="AK26" s="6"/>
      <c r="AL26" s="28">
        <f t="shared" si="4"/>
        <v>0</v>
      </c>
      <c r="AM26" s="64">
        <f t="shared" si="5"/>
        <v>0</v>
      </c>
      <c r="AN26" s="28">
        <f t="shared" si="6"/>
        <v>0</v>
      </c>
      <c r="AO26" s="65">
        <f t="shared" si="7"/>
        <v>0</v>
      </c>
      <c r="AP26" s="29">
        <f t="shared" si="8"/>
        <v>0</v>
      </c>
      <c r="AQ26" s="64">
        <f t="shared" si="9"/>
        <v>0</v>
      </c>
      <c r="AR26" s="28">
        <f t="shared" si="10"/>
        <v>0</v>
      </c>
      <c r="AS26" s="65">
        <f t="shared" si="11"/>
        <v>0</v>
      </c>
      <c r="AT26" s="29">
        <f t="shared" si="12"/>
        <v>0</v>
      </c>
      <c r="AU26" s="65">
        <f t="shared" si="13"/>
        <v>0</v>
      </c>
    </row>
    <row r="27" ht="21.0" customHeight="1">
      <c r="A27" s="66">
        <v>19.0</v>
      </c>
      <c r="B27" s="59"/>
      <c r="C27" s="59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1"/>
      <c r="AH27" s="53">
        <f t="shared" si="1"/>
        <v>0</v>
      </c>
      <c r="AI27" s="62">
        <f t="shared" si="2"/>
        <v>0</v>
      </c>
      <c r="AJ27" s="63">
        <f t="shared" si="3"/>
        <v>0</v>
      </c>
      <c r="AK27" s="6"/>
      <c r="AL27" s="28">
        <f t="shared" si="4"/>
        <v>0</v>
      </c>
      <c r="AM27" s="64">
        <f t="shared" si="5"/>
        <v>0</v>
      </c>
      <c r="AN27" s="28">
        <f t="shared" si="6"/>
        <v>0</v>
      </c>
      <c r="AO27" s="65">
        <f t="shared" si="7"/>
        <v>0</v>
      </c>
      <c r="AP27" s="29">
        <f t="shared" si="8"/>
        <v>0</v>
      </c>
      <c r="AQ27" s="64">
        <f t="shared" si="9"/>
        <v>0</v>
      </c>
      <c r="AR27" s="28">
        <f t="shared" si="10"/>
        <v>0</v>
      </c>
      <c r="AS27" s="65">
        <f t="shared" si="11"/>
        <v>0</v>
      </c>
      <c r="AT27" s="29">
        <f t="shared" si="12"/>
        <v>0</v>
      </c>
      <c r="AU27" s="65">
        <f t="shared" si="13"/>
        <v>0</v>
      </c>
    </row>
    <row r="28" ht="21.0" customHeight="1">
      <c r="A28" s="58">
        <v>20.0</v>
      </c>
      <c r="B28" s="59"/>
      <c r="C28" s="59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1"/>
      <c r="AH28" s="53">
        <f t="shared" si="1"/>
        <v>0</v>
      </c>
      <c r="AI28" s="62">
        <f t="shared" si="2"/>
        <v>0</v>
      </c>
      <c r="AJ28" s="63">
        <f t="shared" si="3"/>
        <v>0</v>
      </c>
      <c r="AK28" s="6"/>
      <c r="AL28" s="28">
        <f t="shared" si="4"/>
        <v>0</v>
      </c>
      <c r="AM28" s="64">
        <f t="shared" si="5"/>
        <v>0</v>
      </c>
      <c r="AN28" s="28">
        <f t="shared" si="6"/>
        <v>0</v>
      </c>
      <c r="AO28" s="65">
        <f t="shared" si="7"/>
        <v>0</v>
      </c>
      <c r="AP28" s="29">
        <f t="shared" si="8"/>
        <v>0</v>
      </c>
      <c r="AQ28" s="64">
        <f t="shared" si="9"/>
        <v>0</v>
      </c>
      <c r="AR28" s="28">
        <f t="shared" si="10"/>
        <v>0</v>
      </c>
      <c r="AS28" s="65">
        <f t="shared" si="11"/>
        <v>0</v>
      </c>
      <c r="AT28" s="29">
        <f t="shared" si="12"/>
        <v>0</v>
      </c>
      <c r="AU28" s="65">
        <f t="shared" si="13"/>
        <v>0</v>
      </c>
    </row>
    <row r="29" ht="21.0" customHeight="1">
      <c r="A29" s="58">
        <v>21.0</v>
      </c>
      <c r="B29" s="59"/>
      <c r="C29" s="59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1"/>
      <c r="AH29" s="53">
        <f t="shared" si="1"/>
        <v>0</v>
      </c>
      <c r="AI29" s="62">
        <f t="shared" si="2"/>
        <v>0</v>
      </c>
      <c r="AJ29" s="63">
        <f t="shared" si="3"/>
        <v>0</v>
      </c>
      <c r="AK29" s="6"/>
      <c r="AL29" s="28">
        <f t="shared" si="4"/>
        <v>0</v>
      </c>
      <c r="AM29" s="64">
        <f t="shared" si="5"/>
        <v>0</v>
      </c>
      <c r="AN29" s="28">
        <f t="shared" si="6"/>
        <v>0</v>
      </c>
      <c r="AO29" s="65">
        <f t="shared" si="7"/>
        <v>0</v>
      </c>
      <c r="AP29" s="29">
        <f t="shared" si="8"/>
        <v>0</v>
      </c>
      <c r="AQ29" s="64">
        <f t="shared" si="9"/>
        <v>0</v>
      </c>
      <c r="AR29" s="28">
        <f t="shared" si="10"/>
        <v>0</v>
      </c>
      <c r="AS29" s="65">
        <f t="shared" si="11"/>
        <v>0</v>
      </c>
      <c r="AT29" s="29">
        <f t="shared" si="12"/>
        <v>0</v>
      </c>
      <c r="AU29" s="65">
        <f t="shared" si="13"/>
        <v>0</v>
      </c>
    </row>
    <row r="30" ht="21.0" customHeight="1">
      <c r="A30" s="66">
        <v>22.0</v>
      </c>
      <c r="B30" s="59"/>
      <c r="C30" s="59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1"/>
      <c r="AH30" s="53">
        <f t="shared" si="1"/>
        <v>0</v>
      </c>
      <c r="AI30" s="62">
        <f t="shared" si="2"/>
        <v>0</v>
      </c>
      <c r="AJ30" s="63">
        <f t="shared" si="3"/>
        <v>0</v>
      </c>
      <c r="AK30" s="6"/>
      <c r="AL30" s="28">
        <f t="shared" si="4"/>
        <v>0</v>
      </c>
      <c r="AM30" s="64">
        <f t="shared" si="5"/>
        <v>0</v>
      </c>
      <c r="AN30" s="28">
        <f t="shared" si="6"/>
        <v>0</v>
      </c>
      <c r="AO30" s="65">
        <f t="shared" si="7"/>
        <v>0</v>
      </c>
      <c r="AP30" s="29">
        <f t="shared" si="8"/>
        <v>0</v>
      </c>
      <c r="AQ30" s="64">
        <f t="shared" si="9"/>
        <v>0</v>
      </c>
      <c r="AR30" s="28">
        <f t="shared" si="10"/>
        <v>0</v>
      </c>
      <c r="AS30" s="65">
        <f t="shared" si="11"/>
        <v>0</v>
      </c>
      <c r="AT30" s="29">
        <f t="shared" si="12"/>
        <v>0</v>
      </c>
      <c r="AU30" s="65">
        <f t="shared" si="13"/>
        <v>0</v>
      </c>
    </row>
    <row r="31" ht="21.0" customHeight="1">
      <c r="A31" s="58">
        <v>23.0</v>
      </c>
      <c r="B31" s="59"/>
      <c r="C31" s="59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1"/>
      <c r="AH31" s="53">
        <f t="shared" si="1"/>
        <v>0</v>
      </c>
      <c r="AI31" s="62">
        <f t="shared" si="2"/>
        <v>0</v>
      </c>
      <c r="AJ31" s="63">
        <f t="shared" si="3"/>
        <v>0</v>
      </c>
      <c r="AK31" s="6"/>
      <c r="AL31" s="28">
        <f t="shared" si="4"/>
        <v>0</v>
      </c>
      <c r="AM31" s="64">
        <f t="shared" si="5"/>
        <v>0</v>
      </c>
      <c r="AN31" s="28">
        <f t="shared" si="6"/>
        <v>0</v>
      </c>
      <c r="AO31" s="65">
        <f t="shared" si="7"/>
        <v>0</v>
      </c>
      <c r="AP31" s="29">
        <f t="shared" si="8"/>
        <v>0</v>
      </c>
      <c r="AQ31" s="64">
        <f t="shared" si="9"/>
        <v>0</v>
      </c>
      <c r="AR31" s="28">
        <f t="shared" si="10"/>
        <v>0</v>
      </c>
      <c r="AS31" s="65">
        <f t="shared" si="11"/>
        <v>0</v>
      </c>
      <c r="AT31" s="29">
        <f t="shared" si="12"/>
        <v>0</v>
      </c>
      <c r="AU31" s="65">
        <f t="shared" si="13"/>
        <v>0</v>
      </c>
    </row>
    <row r="32" ht="21.0" customHeight="1">
      <c r="A32" s="58">
        <v>24.0</v>
      </c>
      <c r="B32" s="59"/>
      <c r="C32" s="59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1"/>
      <c r="AH32" s="53">
        <f t="shared" si="1"/>
        <v>0</v>
      </c>
      <c r="AI32" s="62">
        <f t="shared" si="2"/>
        <v>0</v>
      </c>
      <c r="AJ32" s="63">
        <f t="shared" si="3"/>
        <v>0</v>
      </c>
      <c r="AK32" s="6"/>
      <c r="AL32" s="28">
        <f t="shared" si="4"/>
        <v>0</v>
      </c>
      <c r="AM32" s="64">
        <f t="shared" si="5"/>
        <v>0</v>
      </c>
      <c r="AN32" s="28">
        <f t="shared" si="6"/>
        <v>0</v>
      </c>
      <c r="AO32" s="65">
        <f t="shared" si="7"/>
        <v>0</v>
      </c>
      <c r="AP32" s="29">
        <f t="shared" si="8"/>
        <v>0</v>
      </c>
      <c r="AQ32" s="64">
        <f t="shared" si="9"/>
        <v>0</v>
      </c>
      <c r="AR32" s="28">
        <f t="shared" si="10"/>
        <v>0</v>
      </c>
      <c r="AS32" s="65">
        <f t="shared" si="11"/>
        <v>0</v>
      </c>
      <c r="AT32" s="29">
        <f t="shared" si="12"/>
        <v>0</v>
      </c>
      <c r="AU32" s="65">
        <f t="shared" si="13"/>
        <v>0</v>
      </c>
    </row>
    <row r="33" ht="21.0" customHeight="1">
      <c r="A33" s="66">
        <v>25.0</v>
      </c>
      <c r="B33" s="59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1"/>
      <c r="AH33" s="53">
        <f t="shared" si="1"/>
        <v>0</v>
      </c>
      <c r="AI33" s="62">
        <f t="shared" si="2"/>
        <v>0</v>
      </c>
      <c r="AJ33" s="63">
        <f t="shared" si="3"/>
        <v>0</v>
      </c>
      <c r="AK33" s="6"/>
      <c r="AL33" s="28">
        <f t="shared" si="4"/>
        <v>0</v>
      </c>
      <c r="AM33" s="64">
        <f t="shared" si="5"/>
        <v>0</v>
      </c>
      <c r="AN33" s="28">
        <f t="shared" si="6"/>
        <v>0</v>
      </c>
      <c r="AO33" s="65">
        <f t="shared" si="7"/>
        <v>0</v>
      </c>
      <c r="AP33" s="29">
        <f t="shared" si="8"/>
        <v>0</v>
      </c>
      <c r="AQ33" s="64">
        <f t="shared" si="9"/>
        <v>0</v>
      </c>
      <c r="AR33" s="28">
        <f t="shared" si="10"/>
        <v>0</v>
      </c>
      <c r="AS33" s="65">
        <f t="shared" si="11"/>
        <v>0</v>
      </c>
      <c r="AT33" s="29">
        <f t="shared" si="12"/>
        <v>0</v>
      </c>
      <c r="AU33" s="65">
        <f t="shared" si="13"/>
        <v>0</v>
      </c>
    </row>
    <row r="34" ht="21.0" customHeight="1">
      <c r="A34" s="58">
        <v>26.0</v>
      </c>
      <c r="B34" s="59"/>
      <c r="C34" s="59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1"/>
      <c r="AH34" s="53">
        <f t="shared" si="1"/>
        <v>0</v>
      </c>
      <c r="AI34" s="62">
        <f t="shared" si="2"/>
        <v>0</v>
      </c>
      <c r="AJ34" s="63">
        <f t="shared" si="3"/>
        <v>0</v>
      </c>
      <c r="AK34" s="6"/>
      <c r="AL34" s="28">
        <f t="shared" si="4"/>
        <v>0</v>
      </c>
      <c r="AM34" s="64">
        <f t="shared" si="5"/>
        <v>0</v>
      </c>
      <c r="AN34" s="28">
        <f t="shared" si="6"/>
        <v>0</v>
      </c>
      <c r="AO34" s="65">
        <f t="shared" si="7"/>
        <v>0</v>
      </c>
      <c r="AP34" s="29">
        <f t="shared" si="8"/>
        <v>0</v>
      </c>
      <c r="AQ34" s="64">
        <f t="shared" si="9"/>
        <v>0</v>
      </c>
      <c r="AR34" s="28">
        <f t="shared" si="10"/>
        <v>0</v>
      </c>
      <c r="AS34" s="65">
        <f t="shared" si="11"/>
        <v>0</v>
      </c>
      <c r="AT34" s="29">
        <f t="shared" si="12"/>
        <v>0</v>
      </c>
      <c r="AU34" s="65">
        <f t="shared" si="13"/>
        <v>0</v>
      </c>
    </row>
    <row r="35" ht="21.0" customHeight="1">
      <c r="A35" s="58">
        <v>27.0</v>
      </c>
      <c r="B35" s="59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1"/>
      <c r="AH35" s="53">
        <f t="shared" si="1"/>
        <v>0</v>
      </c>
      <c r="AI35" s="62">
        <f t="shared" si="2"/>
        <v>0</v>
      </c>
      <c r="AJ35" s="63">
        <f t="shared" si="3"/>
        <v>0</v>
      </c>
      <c r="AK35" s="6"/>
      <c r="AL35" s="28">
        <f t="shared" si="4"/>
        <v>0</v>
      </c>
      <c r="AM35" s="64">
        <f t="shared" si="5"/>
        <v>0</v>
      </c>
      <c r="AN35" s="28">
        <f t="shared" si="6"/>
        <v>0</v>
      </c>
      <c r="AO35" s="65">
        <f t="shared" si="7"/>
        <v>0</v>
      </c>
      <c r="AP35" s="29">
        <f t="shared" si="8"/>
        <v>0</v>
      </c>
      <c r="AQ35" s="64">
        <f t="shared" si="9"/>
        <v>0</v>
      </c>
      <c r="AR35" s="28">
        <f t="shared" si="10"/>
        <v>0</v>
      </c>
      <c r="AS35" s="65">
        <f t="shared" si="11"/>
        <v>0</v>
      </c>
      <c r="AT35" s="29">
        <f t="shared" si="12"/>
        <v>0</v>
      </c>
      <c r="AU35" s="65">
        <f t="shared" si="13"/>
        <v>0</v>
      </c>
    </row>
    <row r="36" ht="21.0" customHeight="1">
      <c r="A36" s="66">
        <v>28.0</v>
      </c>
      <c r="B36" s="59"/>
      <c r="C36" s="59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1"/>
      <c r="AH36" s="53">
        <f t="shared" si="1"/>
        <v>0</v>
      </c>
      <c r="AI36" s="62">
        <f t="shared" si="2"/>
        <v>0</v>
      </c>
      <c r="AJ36" s="63">
        <f t="shared" si="3"/>
        <v>0</v>
      </c>
      <c r="AK36" s="6"/>
      <c r="AL36" s="28">
        <f t="shared" si="4"/>
        <v>0</v>
      </c>
      <c r="AM36" s="64">
        <f t="shared" si="5"/>
        <v>0</v>
      </c>
      <c r="AN36" s="28">
        <f t="shared" si="6"/>
        <v>0</v>
      </c>
      <c r="AO36" s="65">
        <f t="shared" si="7"/>
        <v>0</v>
      </c>
      <c r="AP36" s="29">
        <f t="shared" si="8"/>
        <v>0</v>
      </c>
      <c r="AQ36" s="64">
        <f t="shared" si="9"/>
        <v>0</v>
      </c>
      <c r="AR36" s="28">
        <f t="shared" si="10"/>
        <v>0</v>
      </c>
      <c r="AS36" s="65">
        <f t="shared" si="11"/>
        <v>0</v>
      </c>
      <c r="AT36" s="29">
        <f t="shared" si="12"/>
        <v>0</v>
      </c>
      <c r="AU36" s="65">
        <f t="shared" si="13"/>
        <v>0</v>
      </c>
    </row>
    <row r="37" ht="21.0" customHeight="1">
      <c r="A37" s="58">
        <v>29.0</v>
      </c>
      <c r="B37" s="59"/>
      <c r="C37" s="59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1"/>
      <c r="AH37" s="53">
        <f t="shared" si="1"/>
        <v>0</v>
      </c>
      <c r="AI37" s="62">
        <f t="shared" si="2"/>
        <v>0</v>
      </c>
      <c r="AJ37" s="63">
        <f t="shared" si="3"/>
        <v>0</v>
      </c>
      <c r="AK37" s="6"/>
      <c r="AL37" s="28">
        <f t="shared" si="4"/>
        <v>0</v>
      </c>
      <c r="AM37" s="64">
        <f t="shared" si="5"/>
        <v>0</v>
      </c>
      <c r="AN37" s="28">
        <f t="shared" si="6"/>
        <v>0</v>
      </c>
      <c r="AO37" s="65">
        <f t="shared" si="7"/>
        <v>0</v>
      </c>
      <c r="AP37" s="29">
        <f t="shared" si="8"/>
        <v>0</v>
      </c>
      <c r="AQ37" s="64">
        <f t="shared" si="9"/>
        <v>0</v>
      </c>
      <c r="AR37" s="28">
        <f t="shared" si="10"/>
        <v>0</v>
      </c>
      <c r="AS37" s="65">
        <f t="shared" si="11"/>
        <v>0</v>
      </c>
      <c r="AT37" s="29">
        <f t="shared" si="12"/>
        <v>0</v>
      </c>
      <c r="AU37" s="65">
        <f t="shared" si="13"/>
        <v>0</v>
      </c>
    </row>
    <row r="38" ht="21.0" customHeight="1">
      <c r="A38" s="58">
        <v>30.0</v>
      </c>
      <c r="B38" s="59"/>
      <c r="C38" s="59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1"/>
      <c r="AH38" s="53">
        <f t="shared" si="1"/>
        <v>0</v>
      </c>
      <c r="AI38" s="62">
        <f t="shared" si="2"/>
        <v>0</v>
      </c>
      <c r="AJ38" s="63">
        <f t="shared" si="3"/>
        <v>0</v>
      </c>
      <c r="AK38" s="6"/>
      <c r="AL38" s="28">
        <f t="shared" si="4"/>
        <v>0</v>
      </c>
      <c r="AM38" s="64">
        <f t="shared" si="5"/>
        <v>0</v>
      </c>
      <c r="AN38" s="28">
        <f t="shared" si="6"/>
        <v>0</v>
      </c>
      <c r="AO38" s="65">
        <f t="shared" si="7"/>
        <v>0</v>
      </c>
      <c r="AP38" s="29">
        <f t="shared" si="8"/>
        <v>0</v>
      </c>
      <c r="AQ38" s="64">
        <f t="shared" si="9"/>
        <v>0</v>
      </c>
      <c r="AR38" s="28">
        <f t="shared" si="10"/>
        <v>0</v>
      </c>
      <c r="AS38" s="65">
        <f t="shared" si="11"/>
        <v>0</v>
      </c>
      <c r="AT38" s="29">
        <f t="shared" si="12"/>
        <v>0</v>
      </c>
      <c r="AU38" s="65">
        <f t="shared" si="13"/>
        <v>0</v>
      </c>
    </row>
    <row r="39" ht="21.0" customHeight="1">
      <c r="A39" s="66">
        <v>31.0</v>
      </c>
      <c r="B39" s="59"/>
      <c r="C39" s="59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1"/>
      <c r="AH39" s="53">
        <f t="shared" si="1"/>
        <v>0</v>
      </c>
      <c r="AI39" s="62">
        <f t="shared" si="2"/>
        <v>0</v>
      </c>
      <c r="AJ39" s="63">
        <f t="shared" si="3"/>
        <v>0</v>
      </c>
      <c r="AK39" s="6"/>
      <c r="AL39" s="28">
        <f t="shared" si="4"/>
        <v>0</v>
      </c>
      <c r="AM39" s="64">
        <f t="shared" si="5"/>
        <v>0</v>
      </c>
      <c r="AN39" s="28">
        <f t="shared" si="6"/>
        <v>0</v>
      </c>
      <c r="AO39" s="65">
        <f t="shared" si="7"/>
        <v>0</v>
      </c>
      <c r="AP39" s="29">
        <f t="shared" si="8"/>
        <v>0</v>
      </c>
      <c r="AQ39" s="64">
        <f t="shared" si="9"/>
        <v>0</v>
      </c>
      <c r="AR39" s="28">
        <f t="shared" si="10"/>
        <v>0</v>
      </c>
      <c r="AS39" s="65">
        <f t="shared" si="11"/>
        <v>0</v>
      </c>
      <c r="AT39" s="29">
        <f t="shared" si="12"/>
        <v>0</v>
      </c>
      <c r="AU39" s="65">
        <f t="shared" si="13"/>
        <v>0</v>
      </c>
    </row>
    <row r="40" ht="21.0" customHeight="1">
      <c r="A40" s="58">
        <v>32.0</v>
      </c>
      <c r="B40" s="59"/>
      <c r="C40" s="59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1"/>
      <c r="AH40" s="53">
        <f t="shared" si="1"/>
        <v>0</v>
      </c>
      <c r="AI40" s="62">
        <f t="shared" si="2"/>
        <v>0</v>
      </c>
      <c r="AJ40" s="63">
        <f t="shared" si="3"/>
        <v>0</v>
      </c>
      <c r="AK40" s="6"/>
      <c r="AL40" s="28">
        <f t="shared" si="4"/>
        <v>0</v>
      </c>
      <c r="AM40" s="64">
        <f t="shared" si="5"/>
        <v>0</v>
      </c>
      <c r="AN40" s="28">
        <f t="shared" si="6"/>
        <v>0</v>
      </c>
      <c r="AO40" s="65">
        <f t="shared" si="7"/>
        <v>0</v>
      </c>
      <c r="AP40" s="29">
        <f t="shared" si="8"/>
        <v>0</v>
      </c>
      <c r="AQ40" s="64">
        <f t="shared" si="9"/>
        <v>0</v>
      </c>
      <c r="AR40" s="28">
        <f t="shared" si="10"/>
        <v>0</v>
      </c>
      <c r="AS40" s="65">
        <f t="shared" si="11"/>
        <v>0</v>
      </c>
      <c r="AT40" s="29">
        <f t="shared" si="12"/>
        <v>0</v>
      </c>
      <c r="AU40" s="65">
        <f t="shared" si="13"/>
        <v>0</v>
      </c>
    </row>
    <row r="41" ht="21.0" customHeight="1">
      <c r="A41" s="58">
        <v>33.0</v>
      </c>
      <c r="B41" s="59"/>
      <c r="C41" s="59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1"/>
      <c r="AH41" s="53">
        <f t="shared" si="1"/>
        <v>0</v>
      </c>
      <c r="AI41" s="62">
        <f t="shared" si="2"/>
        <v>0</v>
      </c>
      <c r="AJ41" s="63">
        <f t="shared" si="3"/>
        <v>0</v>
      </c>
      <c r="AK41" s="6"/>
      <c r="AL41" s="28">
        <f t="shared" si="4"/>
        <v>0</v>
      </c>
      <c r="AM41" s="64">
        <f t="shared" si="5"/>
        <v>0</v>
      </c>
      <c r="AN41" s="28">
        <f t="shared" si="6"/>
        <v>0</v>
      </c>
      <c r="AO41" s="65">
        <f t="shared" si="7"/>
        <v>0</v>
      </c>
      <c r="AP41" s="29">
        <f t="shared" si="8"/>
        <v>0</v>
      </c>
      <c r="AQ41" s="64">
        <f t="shared" si="9"/>
        <v>0</v>
      </c>
      <c r="AR41" s="28">
        <f t="shared" si="10"/>
        <v>0</v>
      </c>
      <c r="AS41" s="65">
        <f t="shared" si="11"/>
        <v>0</v>
      </c>
      <c r="AT41" s="29">
        <f t="shared" si="12"/>
        <v>0</v>
      </c>
      <c r="AU41" s="65">
        <f t="shared" si="13"/>
        <v>0</v>
      </c>
    </row>
    <row r="42" ht="21.0" customHeight="1">
      <c r="A42" s="66">
        <v>34.0</v>
      </c>
      <c r="B42" s="59"/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1"/>
      <c r="AH42" s="53">
        <f t="shared" si="1"/>
        <v>0</v>
      </c>
      <c r="AI42" s="62">
        <f t="shared" si="2"/>
        <v>0</v>
      </c>
      <c r="AJ42" s="63">
        <f t="shared" si="3"/>
        <v>0</v>
      </c>
      <c r="AK42" s="6"/>
      <c r="AL42" s="28">
        <f t="shared" si="4"/>
        <v>0</v>
      </c>
      <c r="AM42" s="64">
        <f t="shared" si="5"/>
        <v>0</v>
      </c>
      <c r="AN42" s="28">
        <f t="shared" si="6"/>
        <v>0</v>
      </c>
      <c r="AO42" s="65">
        <f t="shared" si="7"/>
        <v>0</v>
      </c>
      <c r="AP42" s="29">
        <f t="shared" si="8"/>
        <v>0</v>
      </c>
      <c r="AQ42" s="64">
        <f t="shared" si="9"/>
        <v>0</v>
      </c>
      <c r="AR42" s="28">
        <f t="shared" si="10"/>
        <v>0</v>
      </c>
      <c r="AS42" s="65">
        <f t="shared" si="11"/>
        <v>0</v>
      </c>
      <c r="AT42" s="29">
        <f t="shared" si="12"/>
        <v>0</v>
      </c>
      <c r="AU42" s="65">
        <f t="shared" si="13"/>
        <v>0</v>
      </c>
    </row>
    <row r="43" ht="21.0" customHeight="1">
      <c r="A43" s="58">
        <v>35.0</v>
      </c>
      <c r="B43" s="59"/>
      <c r="C43" s="59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0"/>
      <c r="AF43" s="60"/>
      <c r="AG43" s="61"/>
      <c r="AH43" s="53">
        <f t="shared" si="1"/>
        <v>0</v>
      </c>
      <c r="AI43" s="62">
        <f t="shared" si="2"/>
        <v>0</v>
      </c>
      <c r="AJ43" s="63">
        <f t="shared" si="3"/>
        <v>0</v>
      </c>
      <c r="AK43" s="6"/>
      <c r="AL43" s="28">
        <f t="shared" si="4"/>
        <v>0</v>
      </c>
      <c r="AM43" s="64">
        <f t="shared" si="5"/>
        <v>0</v>
      </c>
      <c r="AN43" s="28">
        <f t="shared" si="6"/>
        <v>0</v>
      </c>
      <c r="AO43" s="65">
        <f t="shared" si="7"/>
        <v>0</v>
      </c>
      <c r="AP43" s="29">
        <f t="shared" si="8"/>
        <v>0</v>
      </c>
      <c r="AQ43" s="64">
        <f t="shared" si="9"/>
        <v>0</v>
      </c>
      <c r="AR43" s="28">
        <f t="shared" si="10"/>
        <v>0</v>
      </c>
      <c r="AS43" s="65">
        <f t="shared" si="11"/>
        <v>0</v>
      </c>
      <c r="AT43" s="29">
        <f t="shared" si="12"/>
        <v>0</v>
      </c>
      <c r="AU43" s="65">
        <f t="shared" si="13"/>
        <v>0</v>
      </c>
    </row>
    <row r="44" ht="21.0" customHeight="1">
      <c r="A44" s="58">
        <v>36.0</v>
      </c>
      <c r="B44" s="59"/>
      <c r="C44" s="5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0"/>
      <c r="AF44" s="60"/>
      <c r="AG44" s="61"/>
      <c r="AH44" s="53">
        <f t="shared" si="1"/>
        <v>0</v>
      </c>
      <c r="AI44" s="62">
        <f t="shared" si="2"/>
        <v>0</v>
      </c>
      <c r="AJ44" s="63">
        <f t="shared" si="3"/>
        <v>0</v>
      </c>
      <c r="AK44" s="6"/>
      <c r="AL44" s="28">
        <f t="shared" si="4"/>
        <v>0</v>
      </c>
      <c r="AM44" s="64">
        <f t="shared" si="5"/>
        <v>0</v>
      </c>
      <c r="AN44" s="28">
        <f t="shared" si="6"/>
        <v>0</v>
      </c>
      <c r="AO44" s="65">
        <f t="shared" si="7"/>
        <v>0</v>
      </c>
      <c r="AP44" s="29">
        <f t="shared" si="8"/>
        <v>0</v>
      </c>
      <c r="AQ44" s="64">
        <f t="shared" si="9"/>
        <v>0</v>
      </c>
      <c r="AR44" s="28">
        <f t="shared" si="10"/>
        <v>0</v>
      </c>
      <c r="AS44" s="65">
        <f t="shared" si="11"/>
        <v>0</v>
      </c>
      <c r="AT44" s="29">
        <f t="shared" si="12"/>
        <v>0</v>
      </c>
      <c r="AU44" s="65">
        <f t="shared" si="13"/>
        <v>0</v>
      </c>
    </row>
    <row r="45" ht="21.0" customHeight="1">
      <c r="A45" s="66">
        <v>37.0</v>
      </c>
      <c r="B45" s="59"/>
      <c r="C45" s="59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1"/>
      <c r="AH45" s="53">
        <f t="shared" si="1"/>
        <v>0</v>
      </c>
      <c r="AI45" s="62">
        <f t="shared" si="2"/>
        <v>0</v>
      </c>
      <c r="AJ45" s="63">
        <f t="shared" si="3"/>
        <v>0</v>
      </c>
      <c r="AK45" s="6"/>
      <c r="AL45" s="28">
        <f t="shared" si="4"/>
        <v>0</v>
      </c>
      <c r="AM45" s="64">
        <f t="shared" si="5"/>
        <v>0</v>
      </c>
      <c r="AN45" s="28">
        <f t="shared" si="6"/>
        <v>0</v>
      </c>
      <c r="AO45" s="65">
        <f t="shared" si="7"/>
        <v>0</v>
      </c>
      <c r="AP45" s="29">
        <f t="shared" si="8"/>
        <v>0</v>
      </c>
      <c r="AQ45" s="64">
        <f t="shared" si="9"/>
        <v>0</v>
      </c>
      <c r="AR45" s="28">
        <f t="shared" si="10"/>
        <v>0</v>
      </c>
      <c r="AS45" s="65">
        <f t="shared" si="11"/>
        <v>0</v>
      </c>
      <c r="AT45" s="29">
        <f t="shared" si="12"/>
        <v>0</v>
      </c>
      <c r="AU45" s="65">
        <f t="shared" si="13"/>
        <v>0</v>
      </c>
    </row>
    <row r="46" ht="21.0" customHeight="1">
      <c r="A46" s="58">
        <v>38.0</v>
      </c>
      <c r="B46" s="59"/>
      <c r="C46" s="59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1"/>
      <c r="AH46" s="53">
        <f t="shared" si="1"/>
        <v>0</v>
      </c>
      <c r="AI46" s="62">
        <f t="shared" si="2"/>
        <v>0</v>
      </c>
      <c r="AJ46" s="63">
        <f t="shared" si="3"/>
        <v>0</v>
      </c>
      <c r="AK46" s="6"/>
      <c r="AL46" s="28">
        <f t="shared" si="4"/>
        <v>0</v>
      </c>
      <c r="AM46" s="64">
        <f t="shared" si="5"/>
        <v>0</v>
      </c>
      <c r="AN46" s="28">
        <f t="shared" si="6"/>
        <v>0</v>
      </c>
      <c r="AO46" s="65">
        <f t="shared" si="7"/>
        <v>0</v>
      </c>
      <c r="AP46" s="29">
        <f t="shared" si="8"/>
        <v>0</v>
      </c>
      <c r="AQ46" s="64">
        <f t="shared" si="9"/>
        <v>0</v>
      </c>
      <c r="AR46" s="28">
        <f t="shared" si="10"/>
        <v>0</v>
      </c>
      <c r="AS46" s="65">
        <f t="shared" si="11"/>
        <v>0</v>
      </c>
      <c r="AT46" s="29">
        <f t="shared" si="12"/>
        <v>0</v>
      </c>
      <c r="AU46" s="65">
        <f t="shared" si="13"/>
        <v>0</v>
      </c>
    </row>
    <row r="47" ht="21.0" customHeight="1">
      <c r="A47" s="58">
        <v>39.0</v>
      </c>
      <c r="B47" s="59"/>
      <c r="C47" s="59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1"/>
      <c r="AH47" s="53">
        <f t="shared" si="1"/>
        <v>0</v>
      </c>
      <c r="AI47" s="62">
        <f t="shared" si="2"/>
        <v>0</v>
      </c>
      <c r="AJ47" s="63">
        <f t="shared" si="3"/>
        <v>0</v>
      </c>
      <c r="AK47" s="6"/>
      <c r="AL47" s="28">
        <f t="shared" si="4"/>
        <v>0</v>
      </c>
      <c r="AM47" s="64">
        <f t="shared" si="5"/>
        <v>0</v>
      </c>
      <c r="AN47" s="28">
        <f t="shared" si="6"/>
        <v>0</v>
      </c>
      <c r="AO47" s="65">
        <f t="shared" si="7"/>
        <v>0</v>
      </c>
      <c r="AP47" s="29">
        <f t="shared" si="8"/>
        <v>0</v>
      </c>
      <c r="AQ47" s="64">
        <f t="shared" si="9"/>
        <v>0</v>
      </c>
      <c r="AR47" s="28">
        <f t="shared" si="10"/>
        <v>0</v>
      </c>
      <c r="AS47" s="65">
        <f t="shared" si="11"/>
        <v>0</v>
      </c>
      <c r="AT47" s="29">
        <f t="shared" si="12"/>
        <v>0</v>
      </c>
      <c r="AU47" s="65">
        <f t="shared" si="13"/>
        <v>0</v>
      </c>
    </row>
    <row r="48" ht="21.0" customHeight="1">
      <c r="A48" s="66">
        <v>40.0</v>
      </c>
      <c r="B48" s="59"/>
      <c r="C48" s="59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1"/>
      <c r="AH48" s="53">
        <f t="shared" si="1"/>
        <v>0</v>
      </c>
      <c r="AI48" s="62">
        <f t="shared" si="2"/>
        <v>0</v>
      </c>
      <c r="AJ48" s="63">
        <f t="shared" si="3"/>
        <v>0</v>
      </c>
      <c r="AK48" s="6"/>
      <c r="AL48" s="28">
        <f t="shared" si="4"/>
        <v>0</v>
      </c>
      <c r="AM48" s="64">
        <f t="shared" si="5"/>
        <v>0</v>
      </c>
      <c r="AN48" s="28">
        <f t="shared" si="6"/>
        <v>0</v>
      </c>
      <c r="AO48" s="65">
        <f t="shared" si="7"/>
        <v>0</v>
      </c>
      <c r="AP48" s="29">
        <f t="shared" si="8"/>
        <v>0</v>
      </c>
      <c r="AQ48" s="64">
        <f t="shared" si="9"/>
        <v>0</v>
      </c>
      <c r="AR48" s="28">
        <f t="shared" si="10"/>
        <v>0</v>
      </c>
      <c r="AS48" s="65">
        <f t="shared" si="11"/>
        <v>0</v>
      </c>
      <c r="AT48" s="29">
        <f t="shared" si="12"/>
        <v>0</v>
      </c>
      <c r="AU48" s="65">
        <f t="shared" si="13"/>
        <v>0</v>
      </c>
    </row>
    <row r="49" ht="21.0" customHeight="1">
      <c r="A49" s="58">
        <v>41.0</v>
      </c>
      <c r="B49" s="59"/>
      <c r="C49" s="59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1"/>
      <c r="AH49" s="53">
        <f t="shared" si="1"/>
        <v>0</v>
      </c>
      <c r="AI49" s="62">
        <f t="shared" si="2"/>
        <v>0</v>
      </c>
      <c r="AJ49" s="63">
        <f t="shared" si="3"/>
        <v>0</v>
      </c>
      <c r="AK49" s="6"/>
      <c r="AL49" s="28">
        <f t="shared" si="4"/>
        <v>0</v>
      </c>
      <c r="AM49" s="64">
        <f t="shared" si="5"/>
        <v>0</v>
      </c>
      <c r="AN49" s="28">
        <f t="shared" si="6"/>
        <v>0</v>
      </c>
      <c r="AO49" s="65">
        <f t="shared" si="7"/>
        <v>0</v>
      </c>
      <c r="AP49" s="29">
        <f t="shared" si="8"/>
        <v>0</v>
      </c>
      <c r="AQ49" s="64">
        <f t="shared" si="9"/>
        <v>0</v>
      </c>
      <c r="AR49" s="28">
        <f t="shared" si="10"/>
        <v>0</v>
      </c>
      <c r="AS49" s="65">
        <f t="shared" si="11"/>
        <v>0</v>
      </c>
      <c r="AT49" s="29">
        <f t="shared" si="12"/>
        <v>0</v>
      </c>
      <c r="AU49" s="65">
        <f t="shared" si="13"/>
        <v>0</v>
      </c>
    </row>
    <row r="50" ht="21.0" customHeight="1">
      <c r="A50" s="58">
        <v>42.0</v>
      </c>
      <c r="B50" s="59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1"/>
      <c r="AH50" s="53">
        <f t="shared" si="1"/>
        <v>0</v>
      </c>
      <c r="AI50" s="62">
        <f t="shared" si="2"/>
        <v>0</v>
      </c>
      <c r="AJ50" s="63">
        <f t="shared" si="3"/>
        <v>0</v>
      </c>
      <c r="AK50" s="6"/>
      <c r="AL50" s="28">
        <f t="shared" si="4"/>
        <v>0</v>
      </c>
      <c r="AM50" s="64">
        <f t="shared" si="5"/>
        <v>0</v>
      </c>
      <c r="AN50" s="28">
        <f t="shared" si="6"/>
        <v>0</v>
      </c>
      <c r="AO50" s="65">
        <f t="shared" si="7"/>
        <v>0</v>
      </c>
      <c r="AP50" s="29">
        <f t="shared" si="8"/>
        <v>0</v>
      </c>
      <c r="AQ50" s="64">
        <f t="shared" si="9"/>
        <v>0</v>
      </c>
      <c r="AR50" s="28">
        <f t="shared" si="10"/>
        <v>0</v>
      </c>
      <c r="AS50" s="65">
        <f t="shared" si="11"/>
        <v>0</v>
      </c>
      <c r="AT50" s="29">
        <f t="shared" si="12"/>
        <v>0</v>
      </c>
      <c r="AU50" s="65">
        <f t="shared" si="13"/>
        <v>0</v>
      </c>
    </row>
    <row r="51" ht="21.0" customHeight="1">
      <c r="A51" s="66">
        <v>43.0</v>
      </c>
      <c r="B51" s="59"/>
      <c r="C51" s="59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1"/>
      <c r="AH51" s="53">
        <f t="shared" si="1"/>
        <v>0</v>
      </c>
      <c r="AI51" s="62">
        <f t="shared" si="2"/>
        <v>0</v>
      </c>
      <c r="AJ51" s="63">
        <f t="shared" si="3"/>
        <v>0</v>
      </c>
      <c r="AK51" s="6"/>
      <c r="AL51" s="28">
        <f t="shared" si="4"/>
        <v>0</v>
      </c>
      <c r="AM51" s="64">
        <f t="shared" si="5"/>
        <v>0</v>
      </c>
      <c r="AN51" s="28">
        <f t="shared" si="6"/>
        <v>0</v>
      </c>
      <c r="AO51" s="65">
        <f t="shared" si="7"/>
        <v>0</v>
      </c>
      <c r="AP51" s="29">
        <f t="shared" si="8"/>
        <v>0</v>
      </c>
      <c r="AQ51" s="64">
        <f t="shared" si="9"/>
        <v>0</v>
      </c>
      <c r="AR51" s="28">
        <f t="shared" si="10"/>
        <v>0</v>
      </c>
      <c r="AS51" s="65">
        <f t="shared" si="11"/>
        <v>0</v>
      </c>
      <c r="AT51" s="29">
        <f t="shared" si="12"/>
        <v>0</v>
      </c>
      <c r="AU51" s="65">
        <f t="shared" si="13"/>
        <v>0</v>
      </c>
    </row>
    <row r="52" ht="21.0" customHeight="1">
      <c r="A52" s="58">
        <v>44.0</v>
      </c>
      <c r="B52" s="59"/>
      <c r="C52" s="59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1"/>
      <c r="AH52" s="53">
        <f t="shared" si="1"/>
        <v>0</v>
      </c>
      <c r="AI52" s="62">
        <f t="shared" si="2"/>
        <v>0</v>
      </c>
      <c r="AJ52" s="63">
        <f t="shared" si="3"/>
        <v>0</v>
      </c>
      <c r="AK52" s="6"/>
      <c r="AL52" s="28">
        <f t="shared" si="4"/>
        <v>0</v>
      </c>
      <c r="AM52" s="64">
        <f t="shared" si="5"/>
        <v>0</v>
      </c>
      <c r="AN52" s="28">
        <f t="shared" si="6"/>
        <v>0</v>
      </c>
      <c r="AO52" s="65">
        <f t="shared" si="7"/>
        <v>0</v>
      </c>
      <c r="AP52" s="29">
        <f t="shared" si="8"/>
        <v>0</v>
      </c>
      <c r="AQ52" s="64">
        <f t="shared" si="9"/>
        <v>0</v>
      </c>
      <c r="AR52" s="28">
        <f t="shared" si="10"/>
        <v>0</v>
      </c>
      <c r="AS52" s="65">
        <f t="shared" si="11"/>
        <v>0</v>
      </c>
      <c r="AT52" s="29">
        <f t="shared" si="12"/>
        <v>0</v>
      </c>
      <c r="AU52" s="65">
        <f t="shared" si="13"/>
        <v>0</v>
      </c>
    </row>
    <row r="53" ht="21.0" customHeight="1">
      <c r="A53" s="69">
        <v>45.0</v>
      </c>
      <c r="B53" s="70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2"/>
      <c r="AH53" s="53">
        <f t="shared" si="1"/>
        <v>0</v>
      </c>
      <c r="AI53" s="73">
        <f t="shared" si="2"/>
        <v>0</v>
      </c>
      <c r="AJ53" s="74">
        <f t="shared" si="3"/>
        <v>0</v>
      </c>
      <c r="AK53" s="6"/>
      <c r="AL53" s="28">
        <f t="shared" si="4"/>
        <v>0</v>
      </c>
      <c r="AM53" s="64">
        <f t="shared" si="5"/>
        <v>0</v>
      </c>
      <c r="AN53" s="28">
        <f t="shared" si="6"/>
        <v>0</v>
      </c>
      <c r="AO53" s="65">
        <f t="shared" si="7"/>
        <v>0</v>
      </c>
      <c r="AP53" s="29">
        <f t="shared" si="8"/>
        <v>0</v>
      </c>
      <c r="AQ53" s="64">
        <f t="shared" si="9"/>
        <v>0</v>
      </c>
      <c r="AR53" s="28">
        <f t="shared" si="10"/>
        <v>0</v>
      </c>
      <c r="AS53" s="65">
        <f t="shared" si="11"/>
        <v>0</v>
      </c>
      <c r="AT53" s="29">
        <f t="shared" si="12"/>
        <v>0</v>
      </c>
      <c r="AU53" s="65">
        <f t="shared" si="13"/>
        <v>0</v>
      </c>
    </row>
    <row r="54" ht="15.75" customHeight="1">
      <c r="A54" s="20" t="s">
        <v>23</v>
      </c>
      <c r="B54" s="20">
        <f>COUNT(AJ9:AJ53)</f>
        <v>45</v>
      </c>
      <c r="C54" s="75" t="s">
        <v>24</v>
      </c>
      <c r="D54" s="76">
        <f t="shared" ref="D54:AF54" si="14">COUNTIF(D9:D53,D8)</f>
        <v>0</v>
      </c>
      <c r="E54" s="76">
        <f t="shared" si="14"/>
        <v>0</v>
      </c>
      <c r="F54" s="76">
        <f t="shared" si="14"/>
        <v>0</v>
      </c>
      <c r="G54" s="76">
        <f t="shared" si="14"/>
        <v>0</v>
      </c>
      <c r="H54" s="76">
        <f t="shared" si="14"/>
        <v>0</v>
      </c>
      <c r="I54" s="76">
        <f t="shared" si="14"/>
        <v>0</v>
      </c>
      <c r="J54" s="76">
        <f t="shared" si="14"/>
        <v>0</v>
      </c>
      <c r="K54" s="76">
        <f t="shared" si="14"/>
        <v>0</v>
      </c>
      <c r="L54" s="76">
        <f t="shared" si="14"/>
        <v>0</v>
      </c>
      <c r="M54" s="76">
        <f t="shared" si="14"/>
        <v>0</v>
      </c>
      <c r="N54" s="76">
        <f t="shared" si="14"/>
        <v>0</v>
      </c>
      <c r="O54" s="76">
        <f t="shared" si="14"/>
        <v>0</v>
      </c>
      <c r="P54" s="76">
        <f t="shared" si="14"/>
        <v>0</v>
      </c>
      <c r="Q54" s="76">
        <f t="shared" si="14"/>
        <v>0</v>
      </c>
      <c r="R54" s="76">
        <f t="shared" si="14"/>
        <v>0</v>
      </c>
      <c r="S54" s="76">
        <f t="shared" si="14"/>
        <v>0</v>
      </c>
      <c r="T54" s="76">
        <f t="shared" si="14"/>
        <v>0</v>
      </c>
      <c r="U54" s="76">
        <f t="shared" si="14"/>
        <v>0</v>
      </c>
      <c r="V54" s="76">
        <f t="shared" si="14"/>
        <v>0</v>
      </c>
      <c r="W54" s="76">
        <f t="shared" si="14"/>
        <v>0</v>
      </c>
      <c r="X54" s="76">
        <f t="shared" si="14"/>
        <v>0</v>
      </c>
      <c r="Y54" s="76">
        <f t="shared" si="14"/>
        <v>0</v>
      </c>
      <c r="Z54" s="76">
        <f t="shared" si="14"/>
        <v>0</v>
      </c>
      <c r="AA54" s="76">
        <f t="shared" si="14"/>
        <v>0</v>
      </c>
      <c r="AB54" s="76">
        <f t="shared" si="14"/>
        <v>0</v>
      </c>
      <c r="AC54" s="76">
        <f t="shared" si="14"/>
        <v>0</v>
      </c>
      <c r="AD54" s="76">
        <f t="shared" si="14"/>
        <v>0</v>
      </c>
      <c r="AE54" s="76">
        <f t="shared" si="14"/>
        <v>0</v>
      </c>
      <c r="AF54" s="76">
        <f t="shared" si="14"/>
        <v>0</v>
      </c>
      <c r="AG54" s="77">
        <f>SUM(AG9:AG53)</f>
        <v>0</v>
      </c>
      <c r="AH54" s="78">
        <f t="shared" ref="AH54:AJ54" si="15">AVERAGE(AH9:AH53)</f>
        <v>0</v>
      </c>
      <c r="AI54" s="79">
        <f t="shared" si="15"/>
        <v>0</v>
      </c>
      <c r="AJ54" s="80">
        <f t="shared" si="15"/>
        <v>0</v>
      </c>
      <c r="AK54" s="32"/>
      <c r="AL54" s="81"/>
      <c r="AM54" s="82">
        <f>AVERAGE(AM9:AM53)</f>
        <v>0</v>
      </c>
      <c r="AN54" s="83"/>
      <c r="AO54" s="84">
        <f>AVERAGE(AO9:AO53)</f>
        <v>0</v>
      </c>
      <c r="AP54" s="85"/>
      <c r="AQ54" s="82">
        <f>AVERAGE(AQ9:AQ53)</f>
        <v>0</v>
      </c>
      <c r="AR54" s="83"/>
      <c r="AS54" s="84">
        <f>AVERAGE(AS9:AS53)</f>
        <v>0</v>
      </c>
      <c r="AT54" s="85"/>
      <c r="AU54" s="84">
        <f>AVERAGE(AU9:AU53)</f>
        <v>0</v>
      </c>
    </row>
    <row r="55" ht="15.75" customHeight="1">
      <c r="A55" s="86"/>
      <c r="B55" s="86"/>
      <c r="C55" s="87" t="s">
        <v>25</v>
      </c>
      <c r="D55" s="88">
        <f t="shared" ref="D55:AF55" si="16">D54/$B$54</f>
        <v>0</v>
      </c>
      <c r="E55" s="88">
        <f t="shared" si="16"/>
        <v>0</v>
      </c>
      <c r="F55" s="88">
        <f t="shared" si="16"/>
        <v>0</v>
      </c>
      <c r="G55" s="88">
        <f t="shared" si="16"/>
        <v>0</v>
      </c>
      <c r="H55" s="88">
        <f t="shared" si="16"/>
        <v>0</v>
      </c>
      <c r="I55" s="88">
        <f t="shared" si="16"/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 s="88">
        <f t="shared" si="16"/>
        <v>0</v>
      </c>
      <c r="Q55" s="88">
        <f t="shared" si="16"/>
        <v>0</v>
      </c>
      <c r="R55" s="88">
        <f t="shared" si="16"/>
        <v>0</v>
      </c>
      <c r="S55" s="88">
        <f t="shared" si="16"/>
        <v>0</v>
      </c>
      <c r="T55" s="88">
        <f t="shared" si="16"/>
        <v>0</v>
      </c>
      <c r="U55" s="88">
        <f t="shared" si="16"/>
        <v>0</v>
      </c>
      <c r="V55" s="88">
        <f t="shared" si="16"/>
        <v>0</v>
      </c>
      <c r="W55" s="88">
        <f t="shared" si="16"/>
        <v>0</v>
      </c>
      <c r="X55" s="88">
        <f t="shared" si="16"/>
        <v>0</v>
      </c>
      <c r="Y55" s="88">
        <f t="shared" si="16"/>
        <v>0</v>
      </c>
      <c r="Z55" s="88">
        <f t="shared" si="16"/>
        <v>0</v>
      </c>
      <c r="AA55" s="88">
        <f t="shared" si="16"/>
        <v>0</v>
      </c>
      <c r="AB55" s="88">
        <f t="shared" si="16"/>
        <v>0</v>
      </c>
      <c r="AC55" s="88">
        <f t="shared" si="16"/>
        <v>0</v>
      </c>
      <c r="AD55" s="88">
        <f t="shared" si="16"/>
        <v>0</v>
      </c>
      <c r="AE55" s="88">
        <f t="shared" si="16"/>
        <v>0</v>
      </c>
      <c r="AF55" s="88">
        <f t="shared" si="16"/>
        <v>0</v>
      </c>
      <c r="AG55" s="89">
        <f>AG54/$B$54/AG7</f>
        <v>0</v>
      </c>
      <c r="AH55" s="5"/>
      <c r="AI55" s="5"/>
      <c r="AJ55" s="5"/>
      <c r="AK55" s="32"/>
      <c r="AL55" s="5"/>
      <c r="AM55" s="5"/>
      <c r="AN55" s="5"/>
      <c r="AO55" s="5"/>
      <c r="AP55" s="5"/>
      <c r="AQ55" s="5"/>
      <c r="AR55" s="5"/>
      <c r="AS55" s="5"/>
      <c r="AT55" s="86"/>
      <c r="AU55" s="86"/>
    </row>
    <row r="56" ht="15.75" customHeight="1">
      <c r="A56" s="20"/>
      <c r="B56" s="20"/>
      <c r="C56" s="90" t="s">
        <v>26</v>
      </c>
      <c r="D56" s="91">
        <f t="shared" ref="D56:AF56" si="17">COUNT($AJ$9:$AJ$53)</f>
        <v>45</v>
      </c>
      <c r="E56" s="91">
        <f t="shared" si="17"/>
        <v>45</v>
      </c>
      <c r="F56" s="91">
        <f t="shared" si="17"/>
        <v>45</v>
      </c>
      <c r="G56" s="91">
        <f t="shared" si="17"/>
        <v>45</v>
      </c>
      <c r="H56" s="91">
        <f t="shared" si="17"/>
        <v>45</v>
      </c>
      <c r="I56" s="91">
        <f t="shared" si="17"/>
        <v>45</v>
      </c>
      <c r="J56" s="91">
        <f t="shared" si="17"/>
        <v>45</v>
      </c>
      <c r="K56" s="91">
        <f t="shared" si="17"/>
        <v>45</v>
      </c>
      <c r="L56" s="91">
        <f t="shared" si="17"/>
        <v>45</v>
      </c>
      <c r="M56" s="91">
        <f t="shared" si="17"/>
        <v>45</v>
      </c>
      <c r="N56" s="91">
        <f t="shared" si="17"/>
        <v>45</v>
      </c>
      <c r="O56" s="91">
        <f t="shared" si="17"/>
        <v>45</v>
      </c>
      <c r="P56" s="91">
        <f t="shared" si="17"/>
        <v>45</v>
      </c>
      <c r="Q56" s="91">
        <f t="shared" si="17"/>
        <v>45</v>
      </c>
      <c r="R56" s="91">
        <f t="shared" si="17"/>
        <v>45</v>
      </c>
      <c r="S56" s="91">
        <f t="shared" si="17"/>
        <v>45</v>
      </c>
      <c r="T56" s="91">
        <f t="shared" si="17"/>
        <v>45</v>
      </c>
      <c r="U56" s="91">
        <f t="shared" si="17"/>
        <v>45</v>
      </c>
      <c r="V56" s="91">
        <f t="shared" si="17"/>
        <v>45</v>
      </c>
      <c r="W56" s="91">
        <f t="shared" si="17"/>
        <v>45</v>
      </c>
      <c r="X56" s="91">
        <f t="shared" si="17"/>
        <v>45</v>
      </c>
      <c r="Y56" s="91">
        <f t="shared" si="17"/>
        <v>45</v>
      </c>
      <c r="Z56" s="91">
        <f t="shared" si="17"/>
        <v>45</v>
      </c>
      <c r="AA56" s="91">
        <f t="shared" si="17"/>
        <v>45</v>
      </c>
      <c r="AB56" s="91">
        <f t="shared" si="17"/>
        <v>45</v>
      </c>
      <c r="AC56" s="91">
        <f t="shared" si="17"/>
        <v>45</v>
      </c>
      <c r="AD56" s="91">
        <f t="shared" si="17"/>
        <v>45</v>
      </c>
      <c r="AE56" s="91">
        <f t="shared" si="17"/>
        <v>45</v>
      </c>
      <c r="AF56" s="91">
        <f t="shared" si="17"/>
        <v>45</v>
      </c>
      <c r="AG56" s="92"/>
      <c r="AH56" s="5"/>
      <c r="AI56" s="5"/>
      <c r="AJ56" s="5"/>
      <c r="AK56" s="32"/>
      <c r="AL56" s="5"/>
      <c r="AM56" s="5"/>
      <c r="AN56" s="5"/>
      <c r="AO56" s="5"/>
      <c r="AP56" s="5"/>
      <c r="AQ56" s="5"/>
      <c r="AR56" s="5"/>
      <c r="AS56" s="5"/>
      <c r="AT56" s="86"/>
      <c r="AU56" s="86"/>
    </row>
    <row r="57" ht="15.75" customHeight="1">
      <c r="A57" s="5"/>
      <c r="B57" s="5"/>
      <c r="C57" s="93" t="s">
        <v>27</v>
      </c>
      <c r="D57" s="94">
        <f t="shared" ref="D57:AF57" si="18">COUNTIF(D9:D53,"A")</f>
        <v>0</v>
      </c>
      <c r="E57" s="94">
        <f t="shared" si="18"/>
        <v>0</v>
      </c>
      <c r="F57" s="94">
        <f t="shared" si="18"/>
        <v>0</v>
      </c>
      <c r="G57" s="94">
        <f t="shared" si="18"/>
        <v>0</v>
      </c>
      <c r="H57" s="94">
        <f t="shared" si="18"/>
        <v>0</v>
      </c>
      <c r="I57" s="94">
        <f t="shared" si="18"/>
        <v>0</v>
      </c>
      <c r="J57" s="94">
        <f t="shared" si="18"/>
        <v>0</v>
      </c>
      <c r="K57" s="94">
        <f t="shared" si="18"/>
        <v>0</v>
      </c>
      <c r="L57" s="94">
        <f t="shared" si="18"/>
        <v>0</v>
      </c>
      <c r="M57" s="94">
        <f t="shared" si="18"/>
        <v>0</v>
      </c>
      <c r="N57" s="94">
        <f t="shared" si="18"/>
        <v>0</v>
      </c>
      <c r="O57" s="94">
        <f t="shared" si="18"/>
        <v>0</v>
      </c>
      <c r="P57" s="94">
        <f t="shared" si="18"/>
        <v>0</v>
      </c>
      <c r="Q57" s="94">
        <f t="shared" si="18"/>
        <v>0</v>
      </c>
      <c r="R57" s="94">
        <f t="shared" si="18"/>
        <v>0</v>
      </c>
      <c r="S57" s="94">
        <f t="shared" si="18"/>
        <v>0</v>
      </c>
      <c r="T57" s="94">
        <f t="shared" si="18"/>
        <v>0</v>
      </c>
      <c r="U57" s="94">
        <f t="shared" si="18"/>
        <v>0</v>
      </c>
      <c r="V57" s="94">
        <f t="shared" si="18"/>
        <v>0</v>
      </c>
      <c r="W57" s="94">
        <f t="shared" si="18"/>
        <v>0</v>
      </c>
      <c r="X57" s="94">
        <f t="shared" si="18"/>
        <v>0</v>
      </c>
      <c r="Y57" s="94">
        <f t="shared" si="18"/>
        <v>0</v>
      </c>
      <c r="Z57" s="94">
        <f t="shared" si="18"/>
        <v>0</v>
      </c>
      <c r="AA57" s="94">
        <f t="shared" si="18"/>
        <v>0</v>
      </c>
      <c r="AB57" s="94">
        <f t="shared" si="18"/>
        <v>0</v>
      </c>
      <c r="AC57" s="94">
        <f t="shared" si="18"/>
        <v>0</v>
      </c>
      <c r="AD57" s="94">
        <f t="shared" si="18"/>
        <v>0</v>
      </c>
      <c r="AE57" s="94">
        <f t="shared" si="18"/>
        <v>0</v>
      </c>
      <c r="AF57" s="94">
        <f t="shared" si="18"/>
        <v>0</v>
      </c>
      <c r="AG57" s="95"/>
      <c r="AH57" s="5"/>
      <c r="AI57" s="5"/>
      <c r="AJ57" s="5"/>
      <c r="AK57" s="32"/>
      <c r="AL57" s="5"/>
      <c r="AM57" s="5"/>
      <c r="AN57" s="5"/>
      <c r="AO57" s="5"/>
      <c r="AP57" s="5"/>
      <c r="AQ57" s="5"/>
      <c r="AR57" s="5"/>
      <c r="AS57" s="5"/>
      <c r="AT57" s="86"/>
      <c r="AU57" s="86"/>
    </row>
    <row r="58" ht="15.75" customHeight="1">
      <c r="A58" s="5"/>
      <c r="B58" s="5"/>
      <c r="C58" s="90" t="s">
        <v>25</v>
      </c>
      <c r="D58" s="96">
        <f t="shared" ref="D58:AF58" si="19">D57/D56</f>
        <v>0</v>
      </c>
      <c r="E58" s="96">
        <f t="shared" si="19"/>
        <v>0</v>
      </c>
      <c r="F58" s="96">
        <f t="shared" si="19"/>
        <v>0</v>
      </c>
      <c r="G58" s="96">
        <f t="shared" si="19"/>
        <v>0</v>
      </c>
      <c r="H58" s="96">
        <f t="shared" si="19"/>
        <v>0</v>
      </c>
      <c r="I58" s="96">
        <f t="shared" si="19"/>
        <v>0</v>
      </c>
      <c r="J58" s="96">
        <f t="shared" si="19"/>
        <v>0</v>
      </c>
      <c r="K58" s="96">
        <f t="shared" si="19"/>
        <v>0</v>
      </c>
      <c r="L58" s="96">
        <f t="shared" si="19"/>
        <v>0</v>
      </c>
      <c r="M58" s="96">
        <f t="shared" si="19"/>
        <v>0</v>
      </c>
      <c r="N58" s="96">
        <f t="shared" si="19"/>
        <v>0</v>
      </c>
      <c r="O58" s="96">
        <f t="shared" si="19"/>
        <v>0</v>
      </c>
      <c r="P58" s="96">
        <f t="shared" si="19"/>
        <v>0</v>
      </c>
      <c r="Q58" s="96">
        <f t="shared" si="19"/>
        <v>0</v>
      </c>
      <c r="R58" s="96">
        <f t="shared" si="19"/>
        <v>0</v>
      </c>
      <c r="S58" s="96">
        <f t="shared" si="19"/>
        <v>0</v>
      </c>
      <c r="T58" s="96">
        <f t="shared" si="19"/>
        <v>0</v>
      </c>
      <c r="U58" s="96">
        <f t="shared" si="19"/>
        <v>0</v>
      </c>
      <c r="V58" s="96">
        <f t="shared" si="19"/>
        <v>0</v>
      </c>
      <c r="W58" s="96">
        <f t="shared" si="19"/>
        <v>0</v>
      </c>
      <c r="X58" s="96">
        <f t="shared" si="19"/>
        <v>0</v>
      </c>
      <c r="Y58" s="96">
        <f t="shared" si="19"/>
        <v>0</v>
      </c>
      <c r="Z58" s="96">
        <f t="shared" si="19"/>
        <v>0</v>
      </c>
      <c r="AA58" s="96">
        <f t="shared" si="19"/>
        <v>0</v>
      </c>
      <c r="AB58" s="96">
        <f t="shared" si="19"/>
        <v>0</v>
      </c>
      <c r="AC58" s="96">
        <f t="shared" si="19"/>
        <v>0</v>
      </c>
      <c r="AD58" s="96">
        <f t="shared" si="19"/>
        <v>0</v>
      </c>
      <c r="AE58" s="96">
        <f t="shared" si="19"/>
        <v>0</v>
      </c>
      <c r="AF58" s="96">
        <f t="shared" si="19"/>
        <v>0</v>
      </c>
      <c r="AG58" s="97"/>
      <c r="AH58" s="5"/>
      <c r="AI58" s="5"/>
      <c r="AJ58" s="5"/>
      <c r="AK58" s="32"/>
      <c r="AL58" s="5"/>
      <c r="AM58" s="5"/>
      <c r="AN58" s="5"/>
      <c r="AO58" s="5"/>
      <c r="AP58" s="5"/>
      <c r="AQ58" s="5"/>
      <c r="AR58" s="5"/>
      <c r="AS58" s="5"/>
      <c r="AT58" s="86"/>
      <c r="AU58" s="86"/>
    </row>
    <row r="59" ht="15.75" customHeight="1">
      <c r="A59" s="5"/>
      <c r="B59" s="5"/>
      <c r="C59" s="93" t="s">
        <v>28</v>
      </c>
      <c r="D59" s="94">
        <f t="shared" ref="D59:AF59" si="20">COUNTIF(D9:D53,"B")</f>
        <v>0</v>
      </c>
      <c r="E59" s="94">
        <f t="shared" si="20"/>
        <v>0</v>
      </c>
      <c r="F59" s="94">
        <f t="shared" si="20"/>
        <v>0</v>
      </c>
      <c r="G59" s="94">
        <f t="shared" si="20"/>
        <v>0</v>
      </c>
      <c r="H59" s="94">
        <f t="shared" si="20"/>
        <v>0</v>
      </c>
      <c r="I59" s="94">
        <f t="shared" si="20"/>
        <v>0</v>
      </c>
      <c r="J59" s="94">
        <f t="shared" si="20"/>
        <v>0</v>
      </c>
      <c r="K59" s="94">
        <f t="shared" si="20"/>
        <v>0</v>
      </c>
      <c r="L59" s="94">
        <f t="shared" si="20"/>
        <v>0</v>
      </c>
      <c r="M59" s="94">
        <f t="shared" si="20"/>
        <v>0</v>
      </c>
      <c r="N59" s="94">
        <f t="shared" si="20"/>
        <v>0</v>
      </c>
      <c r="O59" s="94">
        <f t="shared" si="20"/>
        <v>0</v>
      </c>
      <c r="P59" s="94">
        <f t="shared" si="20"/>
        <v>0</v>
      </c>
      <c r="Q59" s="94">
        <f t="shared" si="20"/>
        <v>0</v>
      </c>
      <c r="R59" s="94">
        <f t="shared" si="20"/>
        <v>0</v>
      </c>
      <c r="S59" s="94">
        <f t="shared" si="20"/>
        <v>0</v>
      </c>
      <c r="T59" s="94">
        <f t="shared" si="20"/>
        <v>0</v>
      </c>
      <c r="U59" s="94">
        <f t="shared" si="20"/>
        <v>0</v>
      </c>
      <c r="V59" s="94">
        <f t="shared" si="20"/>
        <v>0</v>
      </c>
      <c r="W59" s="94">
        <f t="shared" si="20"/>
        <v>0</v>
      </c>
      <c r="X59" s="94">
        <f t="shared" si="20"/>
        <v>0</v>
      </c>
      <c r="Y59" s="94">
        <f t="shared" si="20"/>
        <v>0</v>
      </c>
      <c r="Z59" s="94">
        <f t="shared" si="20"/>
        <v>0</v>
      </c>
      <c r="AA59" s="94">
        <f t="shared" si="20"/>
        <v>0</v>
      </c>
      <c r="AB59" s="94">
        <f t="shared" si="20"/>
        <v>0</v>
      </c>
      <c r="AC59" s="94">
        <f t="shared" si="20"/>
        <v>0</v>
      </c>
      <c r="AD59" s="94">
        <f t="shared" si="20"/>
        <v>0</v>
      </c>
      <c r="AE59" s="94">
        <f t="shared" si="20"/>
        <v>0</v>
      </c>
      <c r="AF59" s="94">
        <f t="shared" si="20"/>
        <v>0</v>
      </c>
      <c r="AG59" s="95"/>
      <c r="AH59" s="5"/>
      <c r="AI59" s="5"/>
      <c r="AJ59" s="5"/>
      <c r="AK59" s="32"/>
      <c r="AL59" s="5"/>
      <c r="AM59" s="5"/>
      <c r="AN59" s="5"/>
      <c r="AO59" s="5"/>
      <c r="AP59" s="5"/>
      <c r="AQ59" s="5"/>
      <c r="AR59" s="5"/>
      <c r="AS59" s="5"/>
      <c r="AT59" s="86"/>
      <c r="AU59" s="86"/>
    </row>
    <row r="60" ht="15.75" customHeight="1">
      <c r="A60" s="5"/>
      <c r="B60" s="5"/>
      <c r="C60" s="90" t="s">
        <v>25</v>
      </c>
      <c r="D60" s="96">
        <f t="shared" ref="D60:AF60" si="21">D59/D56</f>
        <v>0</v>
      </c>
      <c r="E60" s="96">
        <f t="shared" si="21"/>
        <v>0</v>
      </c>
      <c r="F60" s="96">
        <f t="shared" si="21"/>
        <v>0</v>
      </c>
      <c r="G60" s="96">
        <f t="shared" si="21"/>
        <v>0</v>
      </c>
      <c r="H60" s="96">
        <f t="shared" si="21"/>
        <v>0</v>
      </c>
      <c r="I60" s="96">
        <f t="shared" si="21"/>
        <v>0</v>
      </c>
      <c r="J60" s="96">
        <f t="shared" si="21"/>
        <v>0</v>
      </c>
      <c r="K60" s="96">
        <f t="shared" si="21"/>
        <v>0</v>
      </c>
      <c r="L60" s="96">
        <f t="shared" si="21"/>
        <v>0</v>
      </c>
      <c r="M60" s="96">
        <f t="shared" si="21"/>
        <v>0</v>
      </c>
      <c r="N60" s="96">
        <f t="shared" si="21"/>
        <v>0</v>
      </c>
      <c r="O60" s="96">
        <f t="shared" si="21"/>
        <v>0</v>
      </c>
      <c r="P60" s="96">
        <f t="shared" si="21"/>
        <v>0</v>
      </c>
      <c r="Q60" s="96">
        <f t="shared" si="21"/>
        <v>0</v>
      </c>
      <c r="R60" s="96">
        <f t="shared" si="21"/>
        <v>0</v>
      </c>
      <c r="S60" s="96">
        <f t="shared" si="21"/>
        <v>0</v>
      </c>
      <c r="T60" s="96">
        <f t="shared" si="21"/>
        <v>0</v>
      </c>
      <c r="U60" s="96">
        <f t="shared" si="21"/>
        <v>0</v>
      </c>
      <c r="V60" s="96">
        <f t="shared" si="21"/>
        <v>0</v>
      </c>
      <c r="W60" s="96">
        <f t="shared" si="21"/>
        <v>0</v>
      </c>
      <c r="X60" s="96">
        <f t="shared" si="21"/>
        <v>0</v>
      </c>
      <c r="Y60" s="96">
        <f t="shared" si="21"/>
        <v>0</v>
      </c>
      <c r="Z60" s="96">
        <f t="shared" si="21"/>
        <v>0</v>
      </c>
      <c r="AA60" s="96">
        <f t="shared" si="21"/>
        <v>0</v>
      </c>
      <c r="AB60" s="96">
        <f t="shared" si="21"/>
        <v>0</v>
      </c>
      <c r="AC60" s="96">
        <f t="shared" si="21"/>
        <v>0</v>
      </c>
      <c r="AD60" s="96">
        <f t="shared" si="21"/>
        <v>0</v>
      </c>
      <c r="AE60" s="96">
        <f t="shared" si="21"/>
        <v>0</v>
      </c>
      <c r="AF60" s="96">
        <f t="shared" si="21"/>
        <v>0</v>
      </c>
      <c r="AG60" s="97"/>
      <c r="AH60" s="5"/>
      <c r="AI60" s="5"/>
      <c r="AJ60" s="5"/>
      <c r="AK60" s="98"/>
      <c r="AN60" s="5"/>
      <c r="AO60" s="5"/>
      <c r="AP60" s="5"/>
      <c r="AQ60" s="5"/>
      <c r="AR60" s="5"/>
      <c r="AS60" s="5"/>
      <c r="AT60" s="86"/>
      <c r="AU60" s="86"/>
    </row>
    <row r="61" ht="15.75" customHeight="1">
      <c r="A61" s="5"/>
      <c r="B61" s="5"/>
      <c r="C61" s="93" t="s">
        <v>29</v>
      </c>
      <c r="D61" s="94">
        <f t="shared" ref="D61:AF61" si="22">COUNTIF(D9:D53,"C")</f>
        <v>0</v>
      </c>
      <c r="E61" s="94">
        <f t="shared" si="22"/>
        <v>0</v>
      </c>
      <c r="F61" s="94">
        <f t="shared" si="22"/>
        <v>0</v>
      </c>
      <c r="G61" s="94">
        <f t="shared" si="22"/>
        <v>0</v>
      </c>
      <c r="H61" s="94">
        <f t="shared" si="22"/>
        <v>0</v>
      </c>
      <c r="I61" s="94">
        <f t="shared" si="22"/>
        <v>0</v>
      </c>
      <c r="J61" s="94">
        <f t="shared" si="22"/>
        <v>0</v>
      </c>
      <c r="K61" s="94">
        <f t="shared" si="22"/>
        <v>0</v>
      </c>
      <c r="L61" s="94">
        <f t="shared" si="22"/>
        <v>0</v>
      </c>
      <c r="M61" s="94">
        <f t="shared" si="22"/>
        <v>0</v>
      </c>
      <c r="N61" s="94">
        <f t="shared" si="22"/>
        <v>0</v>
      </c>
      <c r="O61" s="94">
        <f t="shared" si="22"/>
        <v>0</v>
      </c>
      <c r="P61" s="94">
        <f t="shared" si="22"/>
        <v>0</v>
      </c>
      <c r="Q61" s="94">
        <f t="shared" si="22"/>
        <v>0</v>
      </c>
      <c r="R61" s="94">
        <f t="shared" si="22"/>
        <v>0</v>
      </c>
      <c r="S61" s="94">
        <f t="shared" si="22"/>
        <v>0</v>
      </c>
      <c r="T61" s="94">
        <f t="shared" si="22"/>
        <v>0</v>
      </c>
      <c r="U61" s="94">
        <f t="shared" si="22"/>
        <v>0</v>
      </c>
      <c r="V61" s="94">
        <f t="shared" si="22"/>
        <v>0</v>
      </c>
      <c r="W61" s="94">
        <f t="shared" si="22"/>
        <v>0</v>
      </c>
      <c r="X61" s="94">
        <f t="shared" si="22"/>
        <v>0</v>
      </c>
      <c r="Y61" s="94">
        <f t="shared" si="22"/>
        <v>0</v>
      </c>
      <c r="Z61" s="94">
        <f t="shared" si="22"/>
        <v>0</v>
      </c>
      <c r="AA61" s="94">
        <f t="shared" si="22"/>
        <v>0</v>
      </c>
      <c r="AB61" s="94">
        <f t="shared" si="22"/>
        <v>0</v>
      </c>
      <c r="AC61" s="94">
        <f t="shared" si="22"/>
        <v>0</v>
      </c>
      <c r="AD61" s="94">
        <f t="shared" si="22"/>
        <v>0</v>
      </c>
      <c r="AE61" s="94">
        <f t="shared" si="22"/>
        <v>0</v>
      </c>
      <c r="AF61" s="94">
        <f t="shared" si="22"/>
        <v>0</v>
      </c>
      <c r="AG61" s="95"/>
      <c r="AK61" s="98"/>
      <c r="AN61" s="5"/>
      <c r="AO61" s="5"/>
      <c r="AP61" s="5"/>
      <c r="AQ61" s="5"/>
      <c r="AR61" s="5"/>
      <c r="AS61" s="5"/>
      <c r="AT61" s="86"/>
      <c r="AU61" s="86"/>
    </row>
    <row r="62" ht="15.75" customHeight="1">
      <c r="A62" s="5"/>
      <c r="B62" s="5"/>
      <c r="C62" s="90" t="s">
        <v>25</v>
      </c>
      <c r="D62" s="96">
        <f t="shared" ref="D62:AF62" si="23">D61/D56</f>
        <v>0</v>
      </c>
      <c r="E62" s="96">
        <f t="shared" si="23"/>
        <v>0</v>
      </c>
      <c r="F62" s="96">
        <f t="shared" si="23"/>
        <v>0</v>
      </c>
      <c r="G62" s="96">
        <f t="shared" si="23"/>
        <v>0</v>
      </c>
      <c r="H62" s="96">
        <f t="shared" si="23"/>
        <v>0</v>
      </c>
      <c r="I62" s="96">
        <f t="shared" si="23"/>
        <v>0</v>
      </c>
      <c r="J62" s="96">
        <f t="shared" si="23"/>
        <v>0</v>
      </c>
      <c r="K62" s="96">
        <f t="shared" si="23"/>
        <v>0</v>
      </c>
      <c r="L62" s="96">
        <f t="shared" si="23"/>
        <v>0</v>
      </c>
      <c r="M62" s="96">
        <f t="shared" si="23"/>
        <v>0</v>
      </c>
      <c r="N62" s="96">
        <f t="shared" si="23"/>
        <v>0</v>
      </c>
      <c r="O62" s="96">
        <f t="shared" si="23"/>
        <v>0</v>
      </c>
      <c r="P62" s="96">
        <f t="shared" si="23"/>
        <v>0</v>
      </c>
      <c r="Q62" s="96">
        <f t="shared" si="23"/>
        <v>0</v>
      </c>
      <c r="R62" s="96">
        <f t="shared" si="23"/>
        <v>0</v>
      </c>
      <c r="S62" s="96">
        <f t="shared" si="23"/>
        <v>0</v>
      </c>
      <c r="T62" s="96">
        <f t="shared" si="23"/>
        <v>0</v>
      </c>
      <c r="U62" s="96">
        <f t="shared" si="23"/>
        <v>0</v>
      </c>
      <c r="V62" s="96">
        <f t="shared" si="23"/>
        <v>0</v>
      </c>
      <c r="W62" s="96">
        <f t="shared" si="23"/>
        <v>0</v>
      </c>
      <c r="X62" s="96">
        <f t="shared" si="23"/>
        <v>0</v>
      </c>
      <c r="Y62" s="96">
        <f t="shared" si="23"/>
        <v>0</v>
      </c>
      <c r="Z62" s="96">
        <f t="shared" si="23"/>
        <v>0</v>
      </c>
      <c r="AA62" s="96">
        <f t="shared" si="23"/>
        <v>0</v>
      </c>
      <c r="AB62" s="96">
        <f t="shared" si="23"/>
        <v>0</v>
      </c>
      <c r="AC62" s="96">
        <f t="shared" si="23"/>
        <v>0</v>
      </c>
      <c r="AD62" s="96">
        <f t="shared" si="23"/>
        <v>0</v>
      </c>
      <c r="AE62" s="96">
        <f t="shared" si="23"/>
        <v>0</v>
      </c>
      <c r="AF62" s="96">
        <f t="shared" si="23"/>
        <v>0</v>
      </c>
      <c r="AG62" s="97"/>
      <c r="AK62" s="98"/>
      <c r="AN62" s="5"/>
      <c r="AO62" s="5"/>
      <c r="AP62" s="5"/>
      <c r="AQ62" s="5"/>
      <c r="AR62" s="5"/>
      <c r="AS62" s="5"/>
      <c r="AT62" s="86"/>
      <c r="AU62" s="86"/>
    </row>
    <row r="63" ht="15.75" customHeight="1">
      <c r="A63" s="5"/>
      <c r="B63" s="5"/>
      <c r="C63" s="93" t="s">
        <v>30</v>
      </c>
      <c r="D63" s="94">
        <f t="shared" ref="D63:AF63" si="24">COUNTIF(D9:D53,"D")</f>
        <v>0</v>
      </c>
      <c r="E63" s="94">
        <f t="shared" si="24"/>
        <v>0</v>
      </c>
      <c r="F63" s="94">
        <f t="shared" si="24"/>
        <v>0</v>
      </c>
      <c r="G63" s="94">
        <f t="shared" si="24"/>
        <v>0</v>
      </c>
      <c r="H63" s="94">
        <f t="shared" si="24"/>
        <v>0</v>
      </c>
      <c r="I63" s="94">
        <f t="shared" si="24"/>
        <v>0</v>
      </c>
      <c r="J63" s="94">
        <f t="shared" si="24"/>
        <v>0</v>
      </c>
      <c r="K63" s="94">
        <f t="shared" si="24"/>
        <v>0</v>
      </c>
      <c r="L63" s="94">
        <f t="shared" si="24"/>
        <v>0</v>
      </c>
      <c r="M63" s="94">
        <f t="shared" si="24"/>
        <v>0</v>
      </c>
      <c r="N63" s="94">
        <f t="shared" si="24"/>
        <v>0</v>
      </c>
      <c r="O63" s="94">
        <f t="shared" si="24"/>
        <v>0</v>
      </c>
      <c r="P63" s="94">
        <f t="shared" si="24"/>
        <v>0</v>
      </c>
      <c r="Q63" s="94">
        <f t="shared" si="24"/>
        <v>0</v>
      </c>
      <c r="R63" s="94">
        <f t="shared" si="24"/>
        <v>0</v>
      </c>
      <c r="S63" s="94">
        <f t="shared" si="24"/>
        <v>0</v>
      </c>
      <c r="T63" s="94">
        <f t="shared" si="24"/>
        <v>0</v>
      </c>
      <c r="U63" s="94">
        <f t="shared" si="24"/>
        <v>0</v>
      </c>
      <c r="V63" s="94">
        <f t="shared" si="24"/>
        <v>0</v>
      </c>
      <c r="W63" s="94">
        <f t="shared" si="24"/>
        <v>0</v>
      </c>
      <c r="X63" s="94">
        <f t="shared" si="24"/>
        <v>0</v>
      </c>
      <c r="Y63" s="94">
        <f t="shared" si="24"/>
        <v>0</v>
      </c>
      <c r="Z63" s="94">
        <f t="shared" si="24"/>
        <v>0</v>
      </c>
      <c r="AA63" s="94">
        <f t="shared" si="24"/>
        <v>0</v>
      </c>
      <c r="AB63" s="94">
        <f t="shared" si="24"/>
        <v>0</v>
      </c>
      <c r="AC63" s="94">
        <f t="shared" si="24"/>
        <v>0</v>
      </c>
      <c r="AD63" s="94">
        <f t="shared" si="24"/>
        <v>0</v>
      </c>
      <c r="AE63" s="94">
        <f t="shared" si="24"/>
        <v>0</v>
      </c>
      <c r="AF63" s="94">
        <f t="shared" si="24"/>
        <v>0</v>
      </c>
      <c r="AG63" s="95"/>
      <c r="AK63" s="98"/>
      <c r="AN63" s="5"/>
      <c r="AO63" s="5"/>
      <c r="AP63" s="5"/>
      <c r="AQ63" s="5"/>
      <c r="AR63" s="5"/>
      <c r="AS63" s="5"/>
      <c r="AT63" s="86"/>
      <c r="AU63" s="86"/>
    </row>
    <row r="64" ht="15.75" customHeight="1">
      <c r="A64" s="5"/>
      <c r="B64" s="5"/>
      <c r="C64" s="99" t="s">
        <v>25</v>
      </c>
      <c r="D64" s="100">
        <f t="shared" ref="D64:AF64" si="25">D63/D56</f>
        <v>0</v>
      </c>
      <c r="E64" s="100">
        <f t="shared" si="25"/>
        <v>0</v>
      </c>
      <c r="F64" s="100">
        <f t="shared" si="25"/>
        <v>0</v>
      </c>
      <c r="G64" s="100">
        <f t="shared" si="25"/>
        <v>0</v>
      </c>
      <c r="H64" s="100">
        <f t="shared" si="25"/>
        <v>0</v>
      </c>
      <c r="I64" s="100">
        <f t="shared" si="25"/>
        <v>0</v>
      </c>
      <c r="J64" s="100">
        <f t="shared" si="25"/>
        <v>0</v>
      </c>
      <c r="K64" s="100">
        <f t="shared" si="25"/>
        <v>0</v>
      </c>
      <c r="L64" s="100">
        <f t="shared" si="25"/>
        <v>0</v>
      </c>
      <c r="M64" s="100">
        <f t="shared" si="25"/>
        <v>0</v>
      </c>
      <c r="N64" s="100">
        <f t="shared" si="25"/>
        <v>0</v>
      </c>
      <c r="O64" s="100">
        <f t="shared" si="25"/>
        <v>0</v>
      </c>
      <c r="P64" s="100">
        <f t="shared" si="25"/>
        <v>0</v>
      </c>
      <c r="Q64" s="100">
        <f t="shared" si="25"/>
        <v>0</v>
      </c>
      <c r="R64" s="100">
        <f t="shared" si="25"/>
        <v>0</v>
      </c>
      <c r="S64" s="100">
        <f t="shared" si="25"/>
        <v>0</v>
      </c>
      <c r="T64" s="100">
        <f t="shared" si="25"/>
        <v>0</v>
      </c>
      <c r="U64" s="100">
        <f t="shared" si="25"/>
        <v>0</v>
      </c>
      <c r="V64" s="100">
        <f t="shared" si="25"/>
        <v>0</v>
      </c>
      <c r="W64" s="100">
        <f t="shared" si="25"/>
        <v>0</v>
      </c>
      <c r="X64" s="100">
        <f t="shared" si="25"/>
        <v>0</v>
      </c>
      <c r="Y64" s="100">
        <f t="shared" si="25"/>
        <v>0</v>
      </c>
      <c r="Z64" s="100">
        <f t="shared" si="25"/>
        <v>0</v>
      </c>
      <c r="AA64" s="100">
        <f t="shared" si="25"/>
        <v>0</v>
      </c>
      <c r="AB64" s="100">
        <f t="shared" si="25"/>
        <v>0</v>
      </c>
      <c r="AC64" s="100">
        <f t="shared" si="25"/>
        <v>0</v>
      </c>
      <c r="AD64" s="100">
        <f t="shared" si="25"/>
        <v>0</v>
      </c>
      <c r="AE64" s="100">
        <f t="shared" si="25"/>
        <v>0</v>
      </c>
      <c r="AF64" s="100">
        <f t="shared" si="25"/>
        <v>0</v>
      </c>
      <c r="AG64" s="101"/>
      <c r="AK64" s="102" t="s">
        <v>31</v>
      </c>
      <c r="AL64" s="103" t="s">
        <v>18</v>
      </c>
      <c r="AM64" s="104" t="s">
        <v>32</v>
      </c>
      <c r="AN64" s="5"/>
      <c r="AO64" s="5"/>
      <c r="AP64" s="5"/>
      <c r="AQ64" s="5"/>
      <c r="AR64" s="5"/>
      <c r="AS64" s="5"/>
      <c r="AT64" s="86"/>
      <c r="AU64" s="86"/>
    </row>
    <row r="65" ht="15.75" customHeight="1">
      <c r="A65" s="5"/>
      <c r="B65" s="4"/>
      <c r="C65" s="105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K65" s="107" t="s">
        <v>33</v>
      </c>
      <c r="AL65" s="108">
        <f>COUNTIF(AJ9:AJ53,"&gt;=79,45%")</f>
        <v>0</v>
      </c>
      <c r="AM65" s="109">
        <f t="shared" ref="AM65:AM68" si="26">AL65/$AL$69</f>
        <v>0</v>
      </c>
      <c r="AN65" s="4"/>
      <c r="AO65" s="4"/>
      <c r="AP65" s="4"/>
      <c r="AQ65" s="4"/>
      <c r="AR65" s="4"/>
      <c r="AS65" s="4"/>
      <c r="AT65" s="7"/>
      <c r="AU65" s="7"/>
    </row>
    <row r="66" ht="15.75" customHeight="1">
      <c r="A66" s="8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K66" s="110" t="s">
        <v>34</v>
      </c>
      <c r="AL66" s="29">
        <f>COUNTIF(AJ9:AJ53,"&lt;79,5%")- COUNTIF(AJ9:AJ53,"&lt;59,5%")</f>
        <v>0</v>
      </c>
      <c r="AM66" s="111">
        <f t="shared" si="26"/>
        <v>0</v>
      </c>
      <c r="AN66" s="7"/>
      <c r="AO66" s="7"/>
      <c r="AP66" s="7"/>
      <c r="AQ66" s="7"/>
      <c r="AR66" s="7"/>
      <c r="AS66" s="7"/>
      <c r="AT66" s="7"/>
      <c r="AU66" s="7"/>
    </row>
    <row r="67" ht="15.75" customHeight="1">
      <c r="A67" s="8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K67" s="112" t="s">
        <v>35</v>
      </c>
      <c r="AL67" s="29">
        <f>COUNTIFS(AJ9:AJ53,"&gt;19,45%",AJ9:AJ53,"&lt;59,44%")</f>
        <v>0</v>
      </c>
      <c r="AM67" s="113">
        <f t="shared" si="26"/>
        <v>0</v>
      </c>
      <c r="AN67" s="7"/>
      <c r="AO67" s="7"/>
      <c r="AP67" s="7"/>
      <c r="AQ67" s="7"/>
      <c r="AR67" s="7"/>
      <c r="AS67" s="7"/>
      <c r="AT67" s="7"/>
      <c r="AU67" s="7"/>
    </row>
    <row r="68" ht="15.75" customHeight="1">
      <c r="A68" s="8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K68" s="114" t="s">
        <v>36</v>
      </c>
      <c r="AL68" s="115">
        <f>COUNTIF(AJ9:AJ53,"&lt;19,45%")</f>
        <v>45</v>
      </c>
      <c r="AM68" s="116">
        <f t="shared" si="26"/>
        <v>1</v>
      </c>
      <c r="AN68" s="7"/>
      <c r="AO68" s="7"/>
      <c r="AP68" s="7"/>
      <c r="AQ68" s="7"/>
      <c r="AR68" s="7"/>
      <c r="AS68" s="7"/>
      <c r="AT68" s="7"/>
      <c r="AU68" s="7"/>
    </row>
    <row r="69" ht="15.75" customHeight="1">
      <c r="A69" s="8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K69" s="117" t="s">
        <v>37</v>
      </c>
      <c r="AL69" s="118">
        <f>SUM(AL65:AL68)</f>
        <v>45</v>
      </c>
      <c r="AM69" s="119">
        <f>AVERAGE(AM65:AM68)</f>
        <v>0.25</v>
      </c>
      <c r="AN69" s="7"/>
      <c r="AO69" s="7"/>
      <c r="AP69" s="7"/>
      <c r="AQ69" s="7"/>
      <c r="AR69" s="7"/>
      <c r="AS69" s="7"/>
      <c r="AT69" s="7"/>
      <c r="AU69" s="7"/>
    </row>
    <row r="70" ht="15.75" customHeight="1">
      <c r="A70" s="8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K70" s="98"/>
      <c r="AL70" s="7"/>
      <c r="AM70" s="7"/>
      <c r="AN70" s="7"/>
      <c r="AO70" s="7"/>
      <c r="AP70" s="7"/>
      <c r="AQ70" s="7"/>
      <c r="AR70" s="7"/>
      <c r="AS70" s="7"/>
      <c r="AT70" s="7"/>
      <c r="AU70" s="7"/>
    </row>
  </sheetData>
  <mergeCells count="14">
    <mergeCell ref="AR7:AS7"/>
    <mergeCell ref="AT7:AU7"/>
    <mergeCell ref="AL8:AM8"/>
    <mergeCell ref="AN8:AO8"/>
    <mergeCell ref="AP8:AQ8"/>
    <mergeCell ref="AR8:AS8"/>
    <mergeCell ref="AT8:AU8"/>
    <mergeCell ref="A1:C1"/>
    <mergeCell ref="A2:C2"/>
    <mergeCell ref="A3:C3"/>
    <mergeCell ref="A5:C7"/>
    <mergeCell ref="AL7:AM7"/>
    <mergeCell ref="AN7:AO7"/>
    <mergeCell ref="AP7:AQ7"/>
  </mergeCells>
  <conditionalFormatting sqref="AJ9:AJ54 AM54 AO54 AQ54 AS54 AU54 D55:AG55 D58:AG58 D60:AG60 D62:AG62 D64:AG64">
    <cfRule type="cellIs" dxfId="0" priority="1" operator="between">
      <formula>0.595</formula>
      <formula>0.7949</formula>
    </cfRule>
  </conditionalFormatting>
  <conditionalFormatting sqref="AJ9:AJ54 AM54 AO54 AQ54 AS54 AU54 D55:AG55 D58:AG58 D60:AG60 D62:AG62 D64:AG64">
    <cfRule type="cellIs" dxfId="1" priority="2" operator="between">
      <formula>0</formula>
      <formula>0.1944</formula>
    </cfRule>
  </conditionalFormatting>
  <conditionalFormatting sqref="AJ9:AJ54 AM54 AO54 AQ54 AS54 AU54 D55:AG55 D58:AG58 D60:AG60 D62:AG62 D64:AG64">
    <cfRule type="cellIs" dxfId="2" priority="3" operator="greaterThan">
      <formula>0.7949</formula>
    </cfRule>
  </conditionalFormatting>
  <conditionalFormatting sqref="AJ9:AJ54 AM54 AO54 AQ54 AS54 AU54 D55:AG55 D58:AG58 D60:AG60 D62:AG62 D64:AG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3.43"/>
    <col customWidth="1" min="2" max="9" width="14.14"/>
    <col customWidth="1" min="10" max="11" width="17.29"/>
    <col customWidth="1" min="12" max="12" width="23.43"/>
  </cols>
  <sheetData>
    <row r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>
      <c r="A2" s="122" t="s">
        <v>31</v>
      </c>
      <c r="B2" s="123" t="s">
        <v>38</v>
      </c>
      <c r="C2" s="124"/>
      <c r="D2" s="123" t="s">
        <v>39</v>
      </c>
      <c r="E2" s="124"/>
      <c r="F2" s="123" t="s">
        <v>40</v>
      </c>
      <c r="G2" s="124"/>
      <c r="H2" s="125" t="s">
        <v>41</v>
      </c>
      <c r="I2" s="124"/>
      <c r="J2" s="126" t="s">
        <v>42</v>
      </c>
      <c r="K2" s="127"/>
      <c r="L2" s="121"/>
    </row>
    <row r="3">
      <c r="A3" s="128" t="s">
        <v>33</v>
      </c>
      <c r="B3" s="129">
        <f>'4°A'!AL65</f>
        <v>0</v>
      </c>
      <c r="C3" s="130">
        <f>'4°A'!AM65</f>
        <v>0</v>
      </c>
      <c r="D3" s="131">
        <f>'4°B'!AL65</f>
        <v>0</v>
      </c>
      <c r="E3" s="130">
        <f>'4°B'!AM65</f>
        <v>0</v>
      </c>
      <c r="F3" s="129">
        <f>'4°C'!AL65</f>
        <v>0</v>
      </c>
      <c r="G3" s="130">
        <f>'4°C'!AM65</f>
        <v>0</v>
      </c>
      <c r="H3" s="129">
        <f>'4°D'!AL65</f>
        <v>0</v>
      </c>
      <c r="I3" s="132">
        <f>'4°D'!AM65</f>
        <v>0</v>
      </c>
      <c r="J3" s="133">
        <f t="shared" ref="J3:J7" si="1">SUM(B3,D3,F3,H3)</f>
        <v>0</v>
      </c>
      <c r="K3" s="134">
        <f t="shared" ref="K3:K6" si="2">J3/$J$7</f>
        <v>0</v>
      </c>
      <c r="L3" s="121"/>
    </row>
    <row r="4">
      <c r="A4" s="135" t="s">
        <v>34</v>
      </c>
      <c r="B4" s="129">
        <f>'4°A'!AL66</f>
        <v>0</v>
      </c>
      <c r="C4" s="130">
        <f>'4°A'!AM66</f>
        <v>0</v>
      </c>
      <c r="D4" s="131">
        <f>'4°B'!AL66</f>
        <v>0</v>
      </c>
      <c r="E4" s="130">
        <f>'4°B'!AM66</f>
        <v>0</v>
      </c>
      <c r="F4" s="129">
        <f>'4°C'!AL66</f>
        <v>0</v>
      </c>
      <c r="G4" s="130">
        <f>'4°C'!AM66</f>
        <v>0</v>
      </c>
      <c r="H4" s="129">
        <f>'4°D'!AL66</f>
        <v>0</v>
      </c>
      <c r="I4" s="132">
        <f>'4°D'!AM66</f>
        <v>0</v>
      </c>
      <c r="J4" s="133">
        <f t="shared" si="1"/>
        <v>0</v>
      </c>
      <c r="K4" s="136">
        <f t="shared" si="2"/>
        <v>0</v>
      </c>
      <c r="L4" s="121"/>
    </row>
    <row r="5">
      <c r="A5" s="137" t="s">
        <v>35</v>
      </c>
      <c r="B5" s="129">
        <f>'4°A'!AL67</f>
        <v>0</v>
      </c>
      <c r="C5" s="130">
        <f>'4°A'!AM67</f>
        <v>0</v>
      </c>
      <c r="D5" s="131">
        <f>'4°B'!AL67</f>
        <v>0</v>
      </c>
      <c r="E5" s="130">
        <f>'4°B'!AM67</f>
        <v>0</v>
      </c>
      <c r="F5" s="129">
        <f>'4°C'!AL67</f>
        <v>0</v>
      </c>
      <c r="G5" s="130">
        <f>'4°C'!AM67</f>
        <v>0</v>
      </c>
      <c r="H5" s="129">
        <f>'4°D'!AL67</f>
        <v>0</v>
      </c>
      <c r="I5" s="132">
        <f>'4°D'!AM67</f>
        <v>0</v>
      </c>
      <c r="J5" s="133">
        <f t="shared" si="1"/>
        <v>0</v>
      </c>
      <c r="K5" s="136">
        <f t="shared" si="2"/>
        <v>0</v>
      </c>
      <c r="L5" s="121"/>
    </row>
    <row r="6">
      <c r="A6" s="138" t="s">
        <v>36</v>
      </c>
      <c r="B6" s="129">
        <f>'4°A'!AL68</f>
        <v>45</v>
      </c>
      <c r="C6" s="130">
        <f>'4°A'!AM68</f>
        <v>1</v>
      </c>
      <c r="D6" s="131">
        <f>'4°B'!AL68</f>
        <v>45</v>
      </c>
      <c r="E6" s="130">
        <f>'4°B'!AM68</f>
        <v>1</v>
      </c>
      <c r="F6" s="129">
        <f>'4°C'!AL68</f>
        <v>45</v>
      </c>
      <c r="G6" s="130">
        <f>'4°C'!AM68</f>
        <v>1</v>
      </c>
      <c r="H6" s="129">
        <f>'4°D'!AL67</f>
        <v>0</v>
      </c>
      <c r="I6" s="132">
        <f>'4°D'!AM67</f>
        <v>0</v>
      </c>
      <c r="J6" s="133">
        <f t="shared" si="1"/>
        <v>135</v>
      </c>
      <c r="K6" s="136">
        <f t="shared" si="2"/>
        <v>0.75</v>
      </c>
      <c r="L6" s="121"/>
    </row>
    <row r="7">
      <c r="A7" s="139" t="s">
        <v>37</v>
      </c>
      <c r="B7" s="140">
        <f>'4°A'!AL69</f>
        <v>45</v>
      </c>
      <c r="C7" s="141">
        <f>'4°A'!AM69</f>
        <v>0.25</v>
      </c>
      <c r="D7" s="142">
        <f>'4°B'!AL69</f>
        <v>45</v>
      </c>
      <c r="E7" s="141">
        <f>'4°B'!AM69</f>
        <v>0.25</v>
      </c>
      <c r="F7" s="140">
        <f>'4°C'!AL69</f>
        <v>45</v>
      </c>
      <c r="G7" s="141">
        <f>'4°C'!AM69</f>
        <v>0.25</v>
      </c>
      <c r="H7" s="140">
        <f>'4°D'!AL69</f>
        <v>45</v>
      </c>
      <c r="I7" s="143">
        <f>'4°D'!AM69</f>
        <v>0.25</v>
      </c>
      <c r="J7" s="144">
        <f t="shared" si="1"/>
        <v>180</v>
      </c>
      <c r="K7" s="145"/>
      <c r="L7" s="121"/>
    </row>
    <row r="8">
      <c r="A8" s="146" t="s">
        <v>22</v>
      </c>
      <c r="B8" s="121"/>
      <c r="C8" s="147">
        <f>AVERAGE(C3:C6)</f>
        <v>0.25</v>
      </c>
      <c r="D8" s="121"/>
      <c r="E8" s="148">
        <f>AVERAGE(E3:E6)</f>
        <v>0.25</v>
      </c>
      <c r="F8" s="149"/>
      <c r="G8" s="147">
        <f>AVERAGE(G3:G6)</f>
        <v>0.25</v>
      </c>
      <c r="H8" s="149"/>
      <c r="I8" s="148">
        <f>AVERAGE(I3:I6)</f>
        <v>0</v>
      </c>
      <c r="J8" s="150"/>
      <c r="K8" s="151">
        <f>AVERAGE(C8,E8)</f>
        <v>0.25</v>
      </c>
      <c r="L8" s="121"/>
    </row>
    <row r="9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21"/>
    </row>
    <row r="10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</row>
    <row r="11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</row>
    <row r="12">
      <c r="A12" s="121"/>
      <c r="B12" s="153" t="s">
        <v>43</v>
      </c>
      <c r="C12" s="154" t="s">
        <v>38</v>
      </c>
      <c r="D12" s="155" t="s">
        <v>39</v>
      </c>
      <c r="E12" s="154" t="s">
        <v>40</v>
      </c>
      <c r="F12" s="156" t="s">
        <v>41</v>
      </c>
      <c r="G12" s="157" t="s">
        <v>42</v>
      </c>
      <c r="H12" s="121"/>
      <c r="I12" s="121"/>
      <c r="J12" s="121"/>
      <c r="K12" s="121"/>
      <c r="L12" s="121"/>
    </row>
    <row r="13">
      <c r="A13" s="158" t="s">
        <v>44</v>
      </c>
      <c r="B13" s="159">
        <f>'4°A'!AL8</f>
        <v>14</v>
      </c>
      <c r="C13" s="160">
        <f>'4°A'!AM54</f>
        <v>0</v>
      </c>
      <c r="D13" s="161">
        <f>'4°B'!AM54</f>
        <v>0</v>
      </c>
      <c r="E13" s="160">
        <f>'4°C'!AM54</f>
        <v>0</v>
      </c>
      <c r="F13" s="162">
        <f>'4°D'!AM54</f>
        <v>0</v>
      </c>
      <c r="G13" s="163">
        <f t="shared" ref="G13:G17" si="3">AVERAGE(C13:F13)</f>
        <v>0</v>
      </c>
      <c r="H13" s="121"/>
      <c r="I13" s="121"/>
      <c r="J13" s="121"/>
      <c r="K13" s="121"/>
      <c r="L13" s="121"/>
    </row>
    <row r="14">
      <c r="A14" s="164" t="s">
        <v>11</v>
      </c>
      <c r="B14" s="165">
        <f>'4°A'!AN8</f>
        <v>4</v>
      </c>
      <c r="C14" s="166">
        <f>'4°A'!AO54</f>
        <v>0</v>
      </c>
      <c r="D14" s="167">
        <f>'4°B'!AO54</f>
        <v>0</v>
      </c>
      <c r="E14" s="166">
        <f>'4°C'!AO54</f>
        <v>0</v>
      </c>
      <c r="F14" s="168">
        <f>'4°D'!AO54</f>
        <v>0</v>
      </c>
      <c r="G14" s="169">
        <f t="shared" si="3"/>
        <v>0</v>
      </c>
      <c r="H14" s="152"/>
      <c r="I14" s="152"/>
      <c r="J14" s="152"/>
      <c r="K14" s="152"/>
      <c r="L14" s="152"/>
    </row>
    <row r="15">
      <c r="A15" s="164" t="s">
        <v>45</v>
      </c>
      <c r="B15" s="165">
        <f>'4°A'!AP8</f>
        <v>3</v>
      </c>
      <c r="C15" s="166">
        <f>'4°A'!AQ54</f>
        <v>0</v>
      </c>
      <c r="D15" s="167">
        <f>'4°B'!AQ54</f>
        <v>0</v>
      </c>
      <c r="E15" s="166">
        <f>'4°C'!AQ54</f>
        <v>0</v>
      </c>
      <c r="F15" s="168">
        <f>'4°D'!AQ54</f>
        <v>0</v>
      </c>
      <c r="G15" s="169">
        <f t="shared" si="3"/>
        <v>0</v>
      </c>
      <c r="H15" s="152"/>
      <c r="I15" s="152"/>
      <c r="J15" s="152"/>
      <c r="K15" s="152"/>
      <c r="L15" s="152"/>
    </row>
    <row r="16">
      <c r="A16" s="164" t="s">
        <v>13</v>
      </c>
      <c r="B16" s="165">
        <f>'4°A'!AR8</f>
        <v>3</v>
      </c>
      <c r="C16" s="166">
        <f>'4°A'!AS54</f>
        <v>0</v>
      </c>
      <c r="D16" s="167">
        <f>'4°B'!AS54</f>
        <v>0</v>
      </c>
      <c r="E16" s="166">
        <f>'4°C'!AS54</f>
        <v>0</v>
      </c>
      <c r="F16" s="168">
        <f>'4°D'!AS54</f>
        <v>0</v>
      </c>
      <c r="G16" s="169">
        <f t="shared" si="3"/>
        <v>0</v>
      </c>
      <c r="H16" s="152"/>
      <c r="I16" s="152"/>
      <c r="J16" s="152"/>
      <c r="K16" s="152"/>
      <c r="L16" s="152"/>
    </row>
    <row r="17">
      <c r="A17" s="170" t="s">
        <v>6</v>
      </c>
      <c r="B17" s="171">
        <f>'4°A'!AT8</f>
        <v>7</v>
      </c>
      <c r="C17" s="172">
        <f>'4°A'!AU54</f>
        <v>0</v>
      </c>
      <c r="D17" s="173">
        <f>'4°B'!AU54</f>
        <v>0</v>
      </c>
      <c r="E17" s="172">
        <f>'4°C'!AU54</f>
        <v>0</v>
      </c>
      <c r="F17" s="174">
        <f>'4°D'!AU54</f>
        <v>0</v>
      </c>
      <c r="G17" s="175">
        <f t="shared" si="3"/>
        <v>0</v>
      </c>
      <c r="H17" s="152"/>
      <c r="I17" s="152"/>
      <c r="J17" s="152"/>
      <c r="K17" s="152"/>
      <c r="L17" s="152"/>
    </row>
    <row r="18">
      <c r="A18" s="152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</row>
    <row r="19">
      <c r="A19" s="152"/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</row>
    <row r="20">
      <c r="A20" s="152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</row>
    <row r="21" ht="15.75" customHeight="1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</row>
    <row r="22" ht="15.75" customHeight="1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</row>
  </sheetData>
  <mergeCells count="5">
    <mergeCell ref="B2:C2"/>
    <mergeCell ref="D2:E2"/>
    <mergeCell ref="F2:G2"/>
    <mergeCell ref="H2:I2"/>
    <mergeCell ref="J2:K2"/>
  </mergeCells>
  <conditionalFormatting sqref="C13:G17">
    <cfRule type="cellIs" dxfId="4" priority="1" operator="greaterThan">
      <formula>0.7949</formula>
    </cfRule>
  </conditionalFormatting>
  <conditionalFormatting sqref="C13:G17">
    <cfRule type="cellIs" dxfId="3" priority="2" operator="between">
      <formula>0.1945</formula>
      <formula>0.5944</formula>
    </cfRule>
  </conditionalFormatting>
  <conditionalFormatting sqref="C13:G17">
    <cfRule type="cellIs" dxfId="1" priority="3" operator="between">
      <formula>0</formula>
      <formula>0.1944</formula>
    </cfRule>
  </conditionalFormatting>
  <conditionalFormatting sqref="C13:G17">
    <cfRule type="cellIs" dxfId="0" priority="4" operator="between">
      <formula>0.595</formula>
      <formula>0.7949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9.43"/>
    <col customWidth="1" min="3" max="3" width="22.86"/>
    <col customWidth="1" min="4" max="4" width="71.14"/>
    <col customWidth="1" min="5" max="8" width="10.71"/>
    <col customWidth="1" hidden="1" min="9" max="9" width="17.0"/>
    <col customWidth="1" hidden="1" min="10" max="11" width="10.71"/>
    <col customWidth="1" min="12" max="28" width="10.71"/>
  </cols>
  <sheetData>
    <row r="1">
      <c r="A1" s="176"/>
      <c r="B1" s="177" t="s">
        <v>46</v>
      </c>
      <c r="C1" s="2"/>
      <c r="D1" s="2"/>
      <c r="E1" s="2"/>
      <c r="F1" s="2"/>
      <c r="G1" s="2"/>
      <c r="H1" s="2"/>
      <c r="I1" s="2"/>
      <c r="J1" s="2"/>
      <c r="K1" s="2"/>
    </row>
    <row r="2">
      <c r="A2" s="176"/>
      <c r="B2" s="178" t="s">
        <v>47</v>
      </c>
      <c r="C2" s="179" t="s">
        <v>48</v>
      </c>
      <c r="D2" s="178" t="s">
        <v>49</v>
      </c>
      <c r="E2" s="178" t="s">
        <v>38</v>
      </c>
      <c r="F2" s="178" t="s">
        <v>39</v>
      </c>
      <c r="G2" s="180" t="s">
        <v>40</v>
      </c>
      <c r="H2" s="180" t="s">
        <v>41</v>
      </c>
      <c r="I2" s="181" t="s">
        <v>50</v>
      </c>
      <c r="J2" s="182" t="s">
        <v>51</v>
      </c>
      <c r="K2" s="178" t="s">
        <v>52</v>
      </c>
    </row>
    <row r="3">
      <c r="A3" s="176"/>
      <c r="B3" s="183">
        <v>1.0</v>
      </c>
      <c r="C3" s="184" t="s">
        <v>10</v>
      </c>
      <c r="D3" s="185"/>
      <c r="E3" s="186">
        <f t="array" ref="E3:E32">TRANSPOSE('4°A'!D55:AG55)</f>
        <v>0</v>
      </c>
      <c r="F3" s="186">
        <f t="array" ref="F3:F32">TRANSPOSE('4°B'!D55:AG55)</f>
        <v>0</v>
      </c>
      <c r="G3" s="186">
        <f t="array" ref="G3:G32">TRANSPOSE('4°C'!D55:AG55)</f>
        <v>0</v>
      </c>
      <c r="H3" s="186">
        <f t="array" ref="H3:H32">TRANSPOSE('4°D'!D55:AG55)</f>
        <v>0</v>
      </c>
      <c r="I3" s="187"/>
      <c r="J3" s="187"/>
      <c r="K3" s="187"/>
    </row>
    <row r="4">
      <c r="A4" s="176"/>
      <c r="B4" s="183">
        <v>2.0</v>
      </c>
      <c r="C4" s="184" t="s">
        <v>13</v>
      </c>
      <c r="D4" s="188"/>
      <c r="E4" s="186">
        <v>0.0</v>
      </c>
      <c r="F4" s="186">
        <v>0.0</v>
      </c>
      <c r="G4" s="186">
        <v>0.0</v>
      </c>
      <c r="H4" s="186">
        <v>0.0</v>
      </c>
      <c r="I4" s="187"/>
      <c r="J4" s="187"/>
      <c r="K4" s="187"/>
    </row>
    <row r="5">
      <c r="A5" s="176"/>
      <c r="B5" s="183">
        <v>3.0</v>
      </c>
      <c r="C5" s="184" t="s">
        <v>10</v>
      </c>
      <c r="D5" s="188"/>
      <c r="E5" s="186">
        <v>0.0</v>
      </c>
      <c r="F5" s="186">
        <v>0.0</v>
      </c>
      <c r="G5" s="186">
        <v>0.0</v>
      </c>
      <c r="H5" s="186">
        <v>0.0</v>
      </c>
      <c r="I5" s="187"/>
      <c r="J5" s="187"/>
      <c r="K5" s="187"/>
    </row>
    <row r="6">
      <c r="A6" s="176"/>
      <c r="B6" s="183">
        <v>4.0</v>
      </c>
      <c r="C6" s="184" t="s">
        <v>10</v>
      </c>
      <c r="D6" s="185"/>
      <c r="E6" s="186">
        <v>0.0</v>
      </c>
      <c r="F6" s="186">
        <v>0.0</v>
      </c>
      <c r="G6" s="186">
        <v>0.0</v>
      </c>
      <c r="H6" s="186">
        <v>0.0</v>
      </c>
      <c r="I6" s="187"/>
      <c r="J6" s="187"/>
      <c r="K6" s="187"/>
    </row>
    <row r="7">
      <c r="A7" s="176"/>
      <c r="B7" s="183">
        <v>5.0</v>
      </c>
      <c r="C7" s="184" t="s">
        <v>10</v>
      </c>
      <c r="D7" s="185"/>
      <c r="E7" s="186">
        <v>0.0</v>
      </c>
      <c r="F7" s="186">
        <v>0.0</v>
      </c>
      <c r="G7" s="186">
        <v>0.0</v>
      </c>
      <c r="H7" s="186">
        <v>0.0</v>
      </c>
      <c r="I7" s="187"/>
      <c r="J7" s="187"/>
      <c r="K7" s="187"/>
    </row>
    <row r="8">
      <c r="A8" s="176"/>
      <c r="B8" s="183">
        <v>6.0</v>
      </c>
      <c r="C8" s="184" t="s">
        <v>10</v>
      </c>
      <c r="D8" s="185"/>
      <c r="E8" s="186">
        <v>0.0</v>
      </c>
      <c r="F8" s="186">
        <v>0.0</v>
      </c>
      <c r="G8" s="186">
        <v>0.0</v>
      </c>
      <c r="H8" s="186">
        <v>0.0</v>
      </c>
      <c r="I8" s="187"/>
      <c r="J8" s="187"/>
      <c r="K8" s="187"/>
    </row>
    <row r="9">
      <c r="A9" s="176"/>
      <c r="B9" s="183">
        <v>7.0</v>
      </c>
      <c r="C9" s="184" t="s">
        <v>10</v>
      </c>
      <c r="D9" s="185"/>
      <c r="E9" s="186">
        <v>0.0</v>
      </c>
      <c r="F9" s="186">
        <v>0.0</v>
      </c>
      <c r="G9" s="186">
        <v>0.0</v>
      </c>
      <c r="H9" s="186">
        <v>0.0</v>
      </c>
      <c r="I9" s="187"/>
      <c r="J9" s="187"/>
      <c r="K9" s="187"/>
    </row>
    <row r="10">
      <c r="A10" s="176"/>
      <c r="B10" s="183">
        <v>8.0</v>
      </c>
      <c r="C10" s="184" t="s">
        <v>6</v>
      </c>
      <c r="D10" s="185"/>
      <c r="E10" s="186">
        <v>0.0</v>
      </c>
      <c r="F10" s="186">
        <v>0.0</v>
      </c>
      <c r="G10" s="186">
        <v>0.0</v>
      </c>
      <c r="H10" s="186">
        <v>0.0</v>
      </c>
      <c r="I10" s="187"/>
      <c r="J10" s="187"/>
      <c r="K10" s="187"/>
    </row>
    <row r="11">
      <c r="A11" s="176"/>
      <c r="B11" s="183">
        <v>9.0</v>
      </c>
      <c r="C11" s="184" t="s">
        <v>6</v>
      </c>
      <c r="D11" s="185"/>
      <c r="E11" s="186">
        <v>0.0</v>
      </c>
      <c r="F11" s="186">
        <v>0.0</v>
      </c>
      <c r="G11" s="186">
        <v>0.0</v>
      </c>
      <c r="H11" s="186">
        <v>0.0</v>
      </c>
      <c r="I11" s="187"/>
      <c r="J11" s="187"/>
      <c r="K11" s="187"/>
    </row>
    <row r="12">
      <c r="A12" s="176"/>
      <c r="B12" s="183">
        <v>10.0</v>
      </c>
      <c r="C12" s="184" t="s">
        <v>13</v>
      </c>
      <c r="D12" s="185"/>
      <c r="E12" s="186">
        <v>0.0</v>
      </c>
      <c r="F12" s="186">
        <v>0.0</v>
      </c>
      <c r="G12" s="186">
        <v>0.0</v>
      </c>
      <c r="H12" s="186">
        <v>0.0</v>
      </c>
      <c r="I12" s="187"/>
      <c r="J12" s="187"/>
      <c r="K12" s="187"/>
    </row>
    <row r="13">
      <c r="A13" s="176"/>
      <c r="B13" s="183">
        <v>11.0</v>
      </c>
      <c r="C13" s="184" t="s">
        <v>6</v>
      </c>
      <c r="D13" s="185"/>
      <c r="E13" s="186">
        <v>0.0</v>
      </c>
      <c r="F13" s="186">
        <v>0.0</v>
      </c>
      <c r="G13" s="186">
        <v>0.0</v>
      </c>
      <c r="H13" s="186">
        <v>0.0</v>
      </c>
      <c r="I13" s="187"/>
      <c r="J13" s="187"/>
      <c r="K13" s="187"/>
      <c r="L13" s="189"/>
    </row>
    <row r="14">
      <c r="A14" s="176"/>
      <c r="B14" s="183">
        <v>12.0</v>
      </c>
      <c r="C14" s="184" t="s">
        <v>10</v>
      </c>
      <c r="D14" s="185"/>
      <c r="E14" s="186">
        <v>0.0</v>
      </c>
      <c r="F14" s="186">
        <v>0.0</v>
      </c>
      <c r="G14" s="186">
        <v>0.0</v>
      </c>
      <c r="H14" s="186">
        <v>0.0</v>
      </c>
      <c r="I14" s="187"/>
      <c r="J14" s="187"/>
      <c r="K14" s="187"/>
    </row>
    <row r="15">
      <c r="A15" s="176"/>
      <c r="B15" s="183">
        <v>13.0</v>
      </c>
      <c r="C15" s="184" t="s">
        <v>10</v>
      </c>
      <c r="D15" s="185"/>
      <c r="E15" s="186">
        <v>0.0</v>
      </c>
      <c r="F15" s="186">
        <v>0.0</v>
      </c>
      <c r="G15" s="186">
        <v>0.0</v>
      </c>
      <c r="H15" s="186">
        <v>0.0</v>
      </c>
      <c r="I15" s="187"/>
      <c r="J15" s="187"/>
      <c r="K15" s="187"/>
    </row>
    <row r="16">
      <c r="A16" s="176"/>
      <c r="B16" s="183">
        <v>14.0</v>
      </c>
      <c r="C16" s="184" t="s">
        <v>11</v>
      </c>
      <c r="D16" s="185"/>
      <c r="E16" s="186">
        <v>0.0</v>
      </c>
      <c r="F16" s="186">
        <v>0.0</v>
      </c>
      <c r="G16" s="186">
        <v>0.0</v>
      </c>
      <c r="H16" s="186">
        <v>0.0</v>
      </c>
      <c r="I16" s="187"/>
      <c r="J16" s="187"/>
      <c r="K16" s="187"/>
    </row>
    <row r="17">
      <c r="A17" s="176"/>
      <c r="B17" s="183">
        <v>15.0</v>
      </c>
      <c r="C17" s="184" t="s">
        <v>10</v>
      </c>
      <c r="D17" s="185"/>
      <c r="E17" s="186">
        <v>0.0</v>
      </c>
      <c r="F17" s="186">
        <v>0.0</v>
      </c>
      <c r="G17" s="186">
        <v>0.0</v>
      </c>
      <c r="H17" s="186">
        <v>0.0</v>
      </c>
      <c r="I17" s="187"/>
      <c r="J17" s="187"/>
      <c r="K17" s="187"/>
    </row>
    <row r="18">
      <c r="A18" s="176"/>
      <c r="B18" s="183">
        <v>16.0</v>
      </c>
      <c r="C18" s="184" t="s">
        <v>10</v>
      </c>
      <c r="D18" s="185"/>
      <c r="E18" s="186">
        <v>0.0</v>
      </c>
      <c r="F18" s="186">
        <v>0.0</v>
      </c>
      <c r="G18" s="186">
        <v>0.0</v>
      </c>
      <c r="H18" s="186">
        <v>0.0</v>
      </c>
      <c r="I18" s="187"/>
      <c r="J18" s="187"/>
      <c r="K18" s="187"/>
    </row>
    <row r="19">
      <c r="A19" s="176"/>
      <c r="B19" s="183">
        <v>17.0</v>
      </c>
      <c r="C19" s="184" t="s">
        <v>45</v>
      </c>
      <c r="D19" s="185"/>
      <c r="E19" s="186">
        <v>0.0</v>
      </c>
      <c r="F19" s="186">
        <v>0.0</v>
      </c>
      <c r="G19" s="186">
        <v>0.0</v>
      </c>
      <c r="H19" s="186">
        <v>0.0</v>
      </c>
      <c r="I19" s="187"/>
      <c r="J19" s="187"/>
      <c r="K19" s="187"/>
    </row>
    <row r="20">
      <c r="A20" s="176"/>
      <c r="B20" s="183">
        <v>18.0</v>
      </c>
      <c r="C20" s="184" t="s">
        <v>10</v>
      </c>
      <c r="D20" s="185"/>
      <c r="E20" s="186">
        <v>0.0</v>
      </c>
      <c r="F20" s="186">
        <v>0.0</v>
      </c>
      <c r="G20" s="186">
        <v>0.0</v>
      </c>
      <c r="H20" s="186">
        <v>0.0</v>
      </c>
      <c r="I20" s="187"/>
      <c r="J20" s="187"/>
      <c r="K20" s="187"/>
    </row>
    <row r="21" ht="15.75" customHeight="1">
      <c r="A21" s="176"/>
      <c r="B21" s="183">
        <v>19.0</v>
      </c>
      <c r="C21" s="184" t="s">
        <v>11</v>
      </c>
      <c r="D21" s="185"/>
      <c r="E21" s="186">
        <v>0.0</v>
      </c>
      <c r="F21" s="186">
        <v>0.0</v>
      </c>
      <c r="G21" s="186">
        <v>0.0</v>
      </c>
      <c r="H21" s="186">
        <v>0.0</v>
      </c>
      <c r="I21" s="187"/>
      <c r="J21" s="187"/>
      <c r="K21" s="187"/>
    </row>
    <row r="22" ht="15.75" customHeight="1">
      <c r="A22" s="176"/>
      <c r="B22" s="183">
        <v>20.0</v>
      </c>
      <c r="C22" s="184" t="s">
        <v>45</v>
      </c>
      <c r="D22" s="188"/>
      <c r="E22" s="186">
        <v>0.0</v>
      </c>
      <c r="F22" s="186">
        <v>0.0</v>
      </c>
      <c r="G22" s="186">
        <v>0.0</v>
      </c>
      <c r="H22" s="186">
        <v>0.0</v>
      </c>
      <c r="I22" s="187"/>
      <c r="J22" s="187"/>
      <c r="K22" s="187"/>
    </row>
    <row r="23" ht="15.75" customHeight="1">
      <c r="A23" s="176"/>
      <c r="B23" s="183">
        <v>21.0</v>
      </c>
      <c r="C23" s="184" t="s">
        <v>13</v>
      </c>
      <c r="D23" s="185"/>
      <c r="E23" s="186">
        <v>0.0</v>
      </c>
      <c r="F23" s="186">
        <v>0.0</v>
      </c>
      <c r="G23" s="186">
        <v>0.0</v>
      </c>
      <c r="H23" s="186">
        <v>0.0</v>
      </c>
      <c r="I23" s="187"/>
      <c r="J23" s="187"/>
      <c r="K23" s="187"/>
    </row>
    <row r="24" ht="15.75" customHeight="1">
      <c r="A24" s="176"/>
      <c r="B24" s="183">
        <v>22.0</v>
      </c>
      <c r="C24" s="184" t="s">
        <v>6</v>
      </c>
      <c r="D24" s="190"/>
      <c r="E24" s="186">
        <v>0.0</v>
      </c>
      <c r="F24" s="186">
        <v>0.0</v>
      </c>
      <c r="G24" s="186">
        <v>0.0</v>
      </c>
      <c r="H24" s="186">
        <v>0.0</v>
      </c>
      <c r="I24" s="187"/>
      <c r="J24" s="187"/>
      <c r="K24" s="187"/>
    </row>
    <row r="25" ht="15.75" customHeight="1">
      <c r="A25" s="176"/>
      <c r="B25" s="183">
        <v>23.0</v>
      </c>
      <c r="C25" s="184" t="s">
        <v>10</v>
      </c>
      <c r="D25" s="185"/>
      <c r="E25" s="186">
        <v>0.0</v>
      </c>
      <c r="F25" s="186">
        <v>0.0</v>
      </c>
      <c r="G25" s="186">
        <v>0.0</v>
      </c>
      <c r="H25" s="186">
        <v>0.0</v>
      </c>
      <c r="I25" s="187"/>
      <c r="J25" s="187"/>
      <c r="K25" s="187"/>
    </row>
    <row r="26" ht="15.75" customHeight="1">
      <c r="A26" s="176"/>
      <c r="B26" s="183">
        <v>24.0</v>
      </c>
      <c r="C26" s="184" t="s">
        <v>11</v>
      </c>
      <c r="D26" s="185"/>
      <c r="E26" s="186">
        <v>0.0</v>
      </c>
      <c r="F26" s="186">
        <v>0.0</v>
      </c>
      <c r="G26" s="186">
        <v>0.0</v>
      </c>
      <c r="H26" s="186">
        <v>0.0</v>
      </c>
      <c r="I26" s="187"/>
      <c r="J26" s="187"/>
      <c r="K26" s="187"/>
    </row>
    <row r="27" ht="15.75" customHeight="1">
      <c r="A27" s="176"/>
      <c r="B27" s="183">
        <v>25.0</v>
      </c>
      <c r="C27" s="184" t="s">
        <v>10</v>
      </c>
      <c r="D27" s="185"/>
      <c r="E27" s="186">
        <v>0.0</v>
      </c>
      <c r="F27" s="186">
        <v>0.0</v>
      </c>
      <c r="G27" s="186">
        <v>0.0</v>
      </c>
      <c r="H27" s="186">
        <v>0.0</v>
      </c>
      <c r="I27" s="187"/>
      <c r="J27" s="187"/>
      <c r="K27" s="187"/>
    </row>
    <row r="28" ht="15.75" customHeight="1">
      <c r="A28" s="176"/>
      <c r="B28" s="183">
        <v>26.0</v>
      </c>
      <c r="C28" s="184" t="s">
        <v>11</v>
      </c>
      <c r="D28" s="185"/>
      <c r="E28" s="186">
        <v>0.0</v>
      </c>
      <c r="F28" s="186">
        <v>0.0</v>
      </c>
      <c r="G28" s="186">
        <v>0.0</v>
      </c>
      <c r="H28" s="186">
        <v>0.0</v>
      </c>
      <c r="I28" s="187"/>
      <c r="J28" s="187"/>
      <c r="K28" s="187"/>
      <c r="L28" s="189"/>
    </row>
    <row r="29" ht="15.75" customHeight="1">
      <c r="A29" s="176"/>
      <c r="B29" s="183">
        <v>27.0</v>
      </c>
      <c r="C29" s="184" t="s">
        <v>6</v>
      </c>
      <c r="D29" s="191"/>
      <c r="E29" s="186">
        <v>0.0</v>
      </c>
      <c r="F29" s="186">
        <v>0.0</v>
      </c>
      <c r="G29" s="186">
        <v>0.0</v>
      </c>
      <c r="H29" s="186">
        <v>0.0</v>
      </c>
      <c r="I29" s="187"/>
      <c r="J29" s="187"/>
      <c r="K29" s="187"/>
      <c r="L29" s="189"/>
    </row>
    <row r="30" ht="15.75" customHeight="1">
      <c r="A30" s="176"/>
      <c r="B30" s="183">
        <v>28.0</v>
      </c>
      <c r="C30" s="184" t="s">
        <v>10</v>
      </c>
      <c r="D30" s="185"/>
      <c r="E30" s="186">
        <v>0.0</v>
      </c>
      <c r="F30" s="186">
        <v>0.0</v>
      </c>
      <c r="G30" s="186">
        <v>0.0</v>
      </c>
      <c r="H30" s="186">
        <v>0.0</v>
      </c>
      <c r="I30" s="187"/>
      <c r="J30" s="187"/>
      <c r="K30" s="187"/>
    </row>
    <row r="31" ht="15.75" customHeight="1">
      <c r="A31" s="176"/>
      <c r="B31" s="183">
        <v>29.0</v>
      </c>
      <c r="C31" s="184" t="s">
        <v>45</v>
      </c>
      <c r="D31" s="190"/>
      <c r="E31" s="186">
        <v>0.0</v>
      </c>
      <c r="F31" s="186">
        <v>0.0</v>
      </c>
      <c r="G31" s="186">
        <v>0.0</v>
      </c>
      <c r="H31" s="186">
        <v>0.0</v>
      </c>
      <c r="I31" s="187"/>
      <c r="J31" s="187"/>
      <c r="K31" s="187"/>
    </row>
    <row r="32" ht="15.75" customHeight="1">
      <c r="A32" s="176"/>
      <c r="B32" s="183">
        <v>30.0</v>
      </c>
      <c r="C32" s="192" t="s">
        <v>6</v>
      </c>
      <c r="D32" s="185"/>
      <c r="E32" s="186">
        <v>0.0</v>
      </c>
      <c r="F32" s="186">
        <v>0.0</v>
      </c>
      <c r="G32" s="186">
        <v>0.0</v>
      </c>
      <c r="H32" s="186">
        <v>0.0</v>
      </c>
      <c r="I32" s="187"/>
      <c r="J32" s="187"/>
      <c r="K32" s="187"/>
    </row>
    <row r="33" ht="15.75" customHeight="1">
      <c r="A33" s="176"/>
      <c r="B33" s="176"/>
      <c r="C33" s="193"/>
      <c r="D33" s="194"/>
      <c r="E33" s="176"/>
      <c r="F33" s="195"/>
      <c r="G33" s="195"/>
      <c r="H33" s="195"/>
      <c r="I33" s="176"/>
    </row>
    <row r="34" ht="15.75" customHeight="1">
      <c r="A34" s="176"/>
      <c r="B34" s="176"/>
      <c r="C34" s="193"/>
      <c r="D34" s="196" t="s">
        <v>53</v>
      </c>
      <c r="E34" s="178" t="s">
        <v>38</v>
      </c>
      <c r="F34" s="197" t="s">
        <v>39</v>
      </c>
      <c r="G34" s="180" t="s">
        <v>40</v>
      </c>
      <c r="H34" s="180" t="s">
        <v>41</v>
      </c>
      <c r="I34" s="176"/>
    </row>
    <row r="35" ht="15.75" customHeight="1">
      <c r="A35" s="176"/>
      <c r="B35" s="176"/>
      <c r="C35" s="193"/>
      <c r="D35" s="198" t="s">
        <v>54</v>
      </c>
      <c r="E35" s="199">
        <f>'4°A'!AM54</f>
        <v>0</v>
      </c>
      <c r="F35" s="200">
        <f>'4°B'!AM54</f>
        <v>0</v>
      </c>
      <c r="G35" s="200">
        <f>'4°C'!AM54</f>
        <v>0</v>
      </c>
      <c r="H35" s="201">
        <f>'4°D'!AM54</f>
        <v>0</v>
      </c>
      <c r="I35" s="176"/>
    </row>
    <row r="36" ht="15.75" customHeight="1">
      <c r="A36" s="176"/>
      <c r="B36" s="176"/>
      <c r="C36" s="193"/>
      <c r="D36" s="198" t="s">
        <v>11</v>
      </c>
      <c r="E36" s="199">
        <f>'4°A'!AO54</f>
        <v>0</v>
      </c>
      <c r="F36" s="202">
        <f>'4°B'!AO54</f>
        <v>0</v>
      </c>
      <c r="G36" s="202">
        <f>'4°C'!AO54</f>
        <v>0</v>
      </c>
      <c r="H36" s="201">
        <f>'4°D'!AO54</f>
        <v>0</v>
      </c>
      <c r="I36" s="176"/>
    </row>
    <row r="37" ht="15.75" customHeight="1">
      <c r="A37" s="176"/>
      <c r="B37" s="176"/>
      <c r="C37" s="193"/>
      <c r="D37" s="198" t="s">
        <v>45</v>
      </c>
      <c r="E37" s="199">
        <f>'4°A'!AQ54</f>
        <v>0</v>
      </c>
      <c r="F37" s="202">
        <f>'4°B'!AQ54</f>
        <v>0</v>
      </c>
      <c r="G37" s="202">
        <f>'4°C'!AQ54</f>
        <v>0</v>
      </c>
      <c r="H37" s="201">
        <f>'4°D'!AQ54</f>
        <v>0</v>
      </c>
      <c r="I37" s="176"/>
    </row>
    <row r="38" ht="15.75" customHeight="1">
      <c r="A38" s="176"/>
      <c r="B38" s="176"/>
      <c r="C38" s="193"/>
      <c r="D38" s="198" t="s">
        <v>55</v>
      </c>
      <c r="E38" s="199">
        <f>'4°A'!AS54</f>
        <v>0</v>
      </c>
      <c r="F38" s="202">
        <f>'4°B'!AS54</f>
        <v>0</v>
      </c>
      <c r="G38" s="202">
        <f>'4°C'!AS54</f>
        <v>0</v>
      </c>
      <c r="H38" s="201">
        <f>'4°D'!AS54</f>
        <v>0</v>
      </c>
      <c r="I38" s="176"/>
    </row>
    <row r="39" ht="15.75" customHeight="1">
      <c r="A39" s="176"/>
      <c r="B39" s="176"/>
      <c r="C39" s="193"/>
      <c r="D39" s="198" t="s">
        <v>6</v>
      </c>
      <c r="E39" s="199">
        <f>'4°A'!AU54</f>
        <v>0</v>
      </c>
      <c r="F39" s="202">
        <f>'4°B'!AU54</f>
        <v>0</v>
      </c>
      <c r="G39" s="202">
        <f>'4°C'!AU54</f>
        <v>0</v>
      </c>
      <c r="H39" s="201">
        <f>'4°D'!AU54</f>
        <v>0</v>
      </c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</row>
    <row r="40" ht="15.75" customHeight="1">
      <c r="A40" s="176"/>
      <c r="B40" s="176"/>
      <c r="C40" s="193"/>
      <c r="D40" s="198" t="s">
        <v>56</v>
      </c>
      <c r="E40" s="203">
        <f>'4°A'!AJ54</f>
        <v>0</v>
      </c>
      <c r="F40" s="204">
        <f>'4°B'!AJ54</f>
        <v>0</v>
      </c>
      <c r="G40" s="204">
        <f>'4°C'!AJ54</f>
        <v>0</v>
      </c>
      <c r="H40" s="203">
        <f>'4°D'!AJ54</f>
        <v>0</v>
      </c>
      <c r="I40" s="176"/>
    </row>
    <row r="41" ht="15.75" customHeight="1">
      <c r="A41" s="176"/>
      <c r="C41" s="205"/>
    </row>
    <row r="42" ht="15.75" customHeight="1">
      <c r="A42" s="176"/>
      <c r="C42" s="205"/>
    </row>
    <row r="43" ht="15.75" customHeight="1">
      <c r="A43" s="176"/>
      <c r="C43" s="205"/>
    </row>
    <row r="44" ht="15.75" customHeight="1">
      <c r="A44" s="176"/>
      <c r="C44" s="205"/>
    </row>
    <row r="45" ht="15.75" customHeight="1">
      <c r="A45" s="176"/>
      <c r="C45" s="205"/>
    </row>
    <row r="46" ht="15.75" customHeight="1">
      <c r="A46" s="176"/>
      <c r="C46" s="205"/>
    </row>
    <row r="47" ht="15.75" customHeight="1">
      <c r="A47" s="176"/>
      <c r="C47" s="205"/>
    </row>
    <row r="48" ht="15.75" customHeight="1">
      <c r="A48" s="176"/>
      <c r="C48" s="205"/>
    </row>
    <row r="49" ht="15.75" customHeight="1">
      <c r="A49" s="176"/>
      <c r="C49" s="205"/>
    </row>
    <row r="50" ht="15.75" customHeight="1">
      <c r="A50" s="176"/>
      <c r="C50" s="205"/>
    </row>
    <row r="51" ht="15.75" customHeight="1">
      <c r="A51" s="176"/>
      <c r="C51" s="205"/>
    </row>
    <row r="52" ht="15.75" customHeight="1">
      <c r="A52" s="176"/>
      <c r="C52" s="205"/>
    </row>
    <row r="53" ht="15.75" customHeight="1">
      <c r="A53" s="176"/>
      <c r="C53" s="205"/>
    </row>
    <row r="54" ht="15.75" customHeight="1">
      <c r="A54" s="176"/>
      <c r="C54" s="205"/>
    </row>
    <row r="55" ht="15.75" customHeight="1">
      <c r="A55" s="176"/>
      <c r="C55" s="205"/>
    </row>
    <row r="56" ht="15.75" customHeight="1">
      <c r="A56" s="176"/>
      <c r="C56" s="205"/>
    </row>
    <row r="57" ht="15.75" customHeight="1">
      <c r="A57" s="176"/>
      <c r="C57" s="205"/>
    </row>
    <row r="58" ht="15.75" customHeight="1">
      <c r="A58" s="176"/>
      <c r="C58" s="205"/>
    </row>
    <row r="59" ht="15.75" customHeight="1">
      <c r="A59" s="176"/>
      <c r="C59" s="205"/>
    </row>
    <row r="60" ht="15.75" customHeight="1">
      <c r="A60" s="176"/>
      <c r="C60" s="205"/>
    </row>
    <row r="61" ht="15.75" customHeight="1">
      <c r="A61" s="176"/>
      <c r="C61" s="205"/>
    </row>
    <row r="62" ht="15.75" customHeight="1">
      <c r="A62" s="176"/>
      <c r="C62" s="205"/>
    </row>
    <row r="63" ht="15.75" customHeight="1">
      <c r="A63" s="176"/>
      <c r="C63" s="205"/>
    </row>
    <row r="64" ht="15.75" customHeight="1">
      <c r="A64" s="176"/>
      <c r="C64" s="205"/>
    </row>
    <row r="65" ht="15.75" customHeight="1">
      <c r="A65" s="176"/>
      <c r="C65" s="205"/>
    </row>
    <row r="66" ht="15.75" customHeight="1">
      <c r="A66" s="176"/>
      <c r="C66" s="205"/>
    </row>
    <row r="67" ht="15.75" customHeight="1">
      <c r="A67" s="176"/>
      <c r="C67" s="205"/>
    </row>
    <row r="68" ht="15.75" customHeight="1">
      <c r="A68" s="176"/>
      <c r="C68" s="205"/>
    </row>
    <row r="69" ht="15.75" customHeight="1">
      <c r="A69" s="176"/>
      <c r="C69" s="205"/>
    </row>
    <row r="70" ht="15.75" customHeight="1">
      <c r="A70" s="176"/>
      <c r="C70" s="205"/>
    </row>
    <row r="71" ht="15.75" customHeight="1">
      <c r="A71" s="176"/>
      <c r="C71" s="205"/>
    </row>
    <row r="72" ht="15.75" customHeight="1">
      <c r="A72" s="176"/>
      <c r="C72" s="205"/>
    </row>
    <row r="73" ht="15.75" customHeight="1">
      <c r="A73" s="176"/>
      <c r="C73" s="205"/>
    </row>
    <row r="74" ht="15.75" customHeight="1">
      <c r="A74" s="176"/>
      <c r="C74" s="205"/>
    </row>
    <row r="75" ht="15.75" customHeight="1">
      <c r="A75" s="176"/>
      <c r="C75" s="205"/>
    </row>
    <row r="76" ht="15.75" customHeight="1">
      <c r="A76" s="176"/>
      <c r="C76" s="205"/>
    </row>
    <row r="77" ht="15.75" customHeight="1">
      <c r="A77" s="176"/>
      <c r="C77" s="205"/>
    </row>
    <row r="78" ht="15.75" customHeight="1">
      <c r="A78" s="176"/>
      <c r="C78" s="205"/>
    </row>
    <row r="79" ht="15.75" customHeight="1">
      <c r="A79" s="176"/>
      <c r="C79" s="205"/>
    </row>
    <row r="80" ht="15.75" customHeight="1">
      <c r="A80" s="176"/>
      <c r="C80" s="205"/>
    </row>
    <row r="81" ht="15.75" customHeight="1">
      <c r="A81" s="176"/>
      <c r="C81" s="205"/>
    </row>
    <row r="82" ht="15.75" customHeight="1">
      <c r="A82" s="176"/>
      <c r="C82" s="205"/>
    </row>
    <row r="83" ht="15.75" customHeight="1">
      <c r="A83" s="176"/>
      <c r="C83" s="205"/>
    </row>
    <row r="84" ht="15.75" customHeight="1">
      <c r="A84" s="176"/>
      <c r="C84" s="205"/>
    </row>
    <row r="85" ht="15.75" customHeight="1">
      <c r="A85" s="176"/>
      <c r="C85" s="205"/>
    </row>
    <row r="86" ht="15.75" customHeight="1">
      <c r="A86" s="176"/>
      <c r="C86" s="205"/>
    </row>
    <row r="87" ht="15.75" customHeight="1">
      <c r="A87" s="176"/>
      <c r="C87" s="205"/>
    </row>
    <row r="88" ht="15.75" customHeight="1">
      <c r="A88" s="176"/>
      <c r="C88" s="205"/>
    </row>
    <row r="89" ht="15.75" customHeight="1">
      <c r="A89" s="176"/>
      <c r="C89" s="205"/>
    </row>
    <row r="90" ht="15.75" customHeight="1">
      <c r="A90" s="176"/>
      <c r="C90" s="205"/>
    </row>
    <row r="91" ht="15.75" customHeight="1">
      <c r="A91" s="176"/>
      <c r="C91" s="205"/>
    </row>
    <row r="92" ht="15.75" customHeight="1">
      <c r="A92" s="176"/>
      <c r="C92" s="205"/>
    </row>
    <row r="93" ht="15.75" customHeight="1">
      <c r="A93" s="176"/>
      <c r="C93" s="205"/>
    </row>
    <row r="94" ht="15.75" customHeight="1">
      <c r="A94" s="176"/>
      <c r="C94" s="205"/>
    </row>
    <row r="95" ht="15.75" customHeight="1">
      <c r="A95" s="176"/>
      <c r="C95" s="205"/>
    </row>
    <row r="96" ht="15.75" customHeight="1">
      <c r="A96" s="176"/>
      <c r="C96" s="205"/>
    </row>
    <row r="97" ht="15.75" customHeight="1">
      <c r="A97" s="176"/>
      <c r="C97" s="205"/>
    </row>
    <row r="98" ht="15.75" customHeight="1">
      <c r="A98" s="176"/>
      <c r="C98" s="205"/>
    </row>
    <row r="99" ht="15.75" customHeight="1">
      <c r="A99" s="176"/>
      <c r="C99" s="205"/>
    </row>
    <row r="100" ht="15.75" customHeight="1">
      <c r="A100" s="176"/>
      <c r="C100" s="205"/>
    </row>
    <row r="101" ht="15.75" customHeight="1">
      <c r="A101" s="176"/>
      <c r="C101" s="205"/>
    </row>
    <row r="102" ht="15.75" customHeight="1">
      <c r="A102" s="176"/>
      <c r="C102" s="205"/>
    </row>
    <row r="103" ht="15.75" customHeight="1">
      <c r="A103" s="176"/>
      <c r="C103" s="205"/>
    </row>
    <row r="104" ht="15.75" customHeight="1">
      <c r="A104" s="176"/>
      <c r="C104" s="205"/>
    </row>
    <row r="105" ht="15.75" customHeight="1">
      <c r="A105" s="176"/>
      <c r="C105" s="205"/>
    </row>
    <row r="106" ht="15.75" customHeight="1">
      <c r="A106" s="176"/>
      <c r="C106" s="205"/>
    </row>
    <row r="107" ht="15.75" customHeight="1">
      <c r="A107" s="176"/>
      <c r="C107" s="205"/>
    </row>
    <row r="108" ht="15.75" customHeight="1">
      <c r="A108" s="176"/>
      <c r="C108" s="205"/>
    </row>
    <row r="109" ht="15.75" customHeight="1">
      <c r="A109" s="176"/>
      <c r="C109" s="205"/>
    </row>
    <row r="110" ht="15.75" customHeight="1">
      <c r="A110" s="176"/>
      <c r="C110" s="205"/>
    </row>
    <row r="111" ht="15.75" customHeight="1">
      <c r="A111" s="176"/>
      <c r="C111" s="205"/>
    </row>
    <row r="112" ht="15.75" customHeight="1">
      <c r="A112" s="176"/>
      <c r="C112" s="205"/>
    </row>
    <row r="113" ht="15.75" customHeight="1">
      <c r="A113" s="176"/>
      <c r="C113" s="205"/>
    </row>
    <row r="114" ht="15.75" customHeight="1">
      <c r="A114" s="176"/>
      <c r="C114" s="205"/>
    </row>
    <row r="115" ht="15.75" customHeight="1">
      <c r="A115" s="176"/>
      <c r="C115" s="205"/>
    </row>
    <row r="116" ht="15.75" customHeight="1">
      <c r="A116" s="176"/>
      <c r="C116" s="205"/>
    </row>
    <row r="117" ht="15.75" customHeight="1">
      <c r="A117" s="176"/>
      <c r="C117" s="205"/>
    </row>
    <row r="118" ht="15.75" customHeight="1">
      <c r="A118" s="176"/>
      <c r="C118" s="205"/>
    </row>
    <row r="119" ht="15.75" customHeight="1">
      <c r="A119" s="176"/>
      <c r="C119" s="205"/>
    </row>
    <row r="120" ht="15.75" customHeight="1">
      <c r="A120" s="176"/>
      <c r="C120" s="205"/>
    </row>
    <row r="121" ht="15.75" customHeight="1">
      <c r="A121" s="176"/>
      <c r="C121" s="205"/>
    </row>
    <row r="122" ht="15.75" customHeight="1">
      <c r="A122" s="176"/>
      <c r="C122" s="205"/>
    </row>
    <row r="123" ht="15.75" customHeight="1">
      <c r="A123" s="176"/>
      <c r="C123" s="205"/>
    </row>
    <row r="124" ht="15.75" customHeight="1">
      <c r="A124" s="176"/>
      <c r="C124" s="205"/>
    </row>
    <row r="125" ht="15.75" customHeight="1">
      <c r="A125" s="176"/>
      <c r="C125" s="205"/>
    </row>
    <row r="126" ht="15.75" customHeight="1">
      <c r="A126" s="176"/>
      <c r="C126" s="205"/>
    </row>
    <row r="127" ht="15.75" customHeight="1">
      <c r="A127" s="176"/>
      <c r="C127" s="205"/>
    </row>
    <row r="128" ht="15.75" customHeight="1">
      <c r="A128" s="176"/>
      <c r="C128" s="205"/>
    </row>
    <row r="129" ht="15.75" customHeight="1">
      <c r="A129" s="176"/>
      <c r="C129" s="205"/>
    </row>
    <row r="130" ht="15.75" customHeight="1">
      <c r="A130" s="176"/>
      <c r="C130" s="205"/>
    </row>
    <row r="131" ht="15.75" customHeight="1">
      <c r="A131" s="176"/>
      <c r="C131" s="205"/>
    </row>
    <row r="132" ht="15.75" customHeight="1">
      <c r="A132" s="176"/>
      <c r="C132" s="205"/>
    </row>
    <row r="133" ht="15.75" customHeight="1">
      <c r="A133" s="176"/>
      <c r="C133" s="205"/>
    </row>
    <row r="134" ht="15.75" customHeight="1">
      <c r="A134" s="176"/>
      <c r="C134" s="205"/>
    </row>
    <row r="135" ht="15.75" customHeight="1">
      <c r="A135" s="176"/>
      <c r="C135" s="205"/>
    </row>
    <row r="136" ht="15.75" customHeight="1">
      <c r="A136" s="176"/>
      <c r="C136" s="205"/>
    </row>
    <row r="137" ht="15.75" customHeight="1">
      <c r="A137" s="176"/>
      <c r="C137" s="205"/>
    </row>
    <row r="138" ht="15.75" customHeight="1">
      <c r="A138" s="176"/>
      <c r="C138" s="205"/>
    </row>
    <row r="139" ht="15.75" customHeight="1">
      <c r="A139" s="176"/>
      <c r="C139" s="205"/>
    </row>
    <row r="140" ht="15.75" customHeight="1">
      <c r="A140" s="176"/>
      <c r="C140" s="205"/>
    </row>
    <row r="141" ht="15.75" customHeight="1">
      <c r="A141" s="176"/>
      <c r="C141" s="205"/>
    </row>
    <row r="142" ht="15.75" customHeight="1">
      <c r="A142" s="176"/>
      <c r="C142" s="205"/>
    </row>
    <row r="143" ht="15.75" customHeight="1">
      <c r="A143" s="176"/>
      <c r="C143" s="205"/>
    </row>
    <row r="144" ht="15.75" customHeight="1">
      <c r="A144" s="176"/>
      <c r="C144" s="205"/>
    </row>
    <row r="145" ht="15.75" customHeight="1">
      <c r="A145" s="176"/>
      <c r="C145" s="205"/>
    </row>
    <row r="146" ht="15.75" customHeight="1">
      <c r="A146" s="176"/>
      <c r="C146" s="205"/>
    </row>
    <row r="147" ht="15.75" customHeight="1">
      <c r="A147" s="176"/>
      <c r="C147" s="205"/>
    </row>
    <row r="148" ht="15.75" customHeight="1">
      <c r="A148" s="176"/>
      <c r="C148" s="205"/>
    </row>
    <row r="149" ht="15.75" customHeight="1">
      <c r="A149" s="176"/>
      <c r="C149" s="205"/>
    </row>
    <row r="150" ht="15.75" customHeight="1">
      <c r="A150" s="176"/>
      <c r="C150" s="205"/>
    </row>
    <row r="151" ht="15.75" customHeight="1">
      <c r="A151" s="176"/>
      <c r="C151" s="205"/>
    </row>
    <row r="152" ht="15.75" customHeight="1">
      <c r="A152" s="176"/>
      <c r="C152" s="205"/>
    </row>
    <row r="153" ht="15.75" customHeight="1">
      <c r="A153" s="176"/>
      <c r="C153" s="205"/>
    </row>
    <row r="154" ht="15.75" customHeight="1">
      <c r="A154" s="176"/>
      <c r="C154" s="205"/>
    </row>
    <row r="155" ht="15.75" customHeight="1">
      <c r="A155" s="176"/>
      <c r="C155" s="205"/>
    </row>
    <row r="156" ht="15.75" customHeight="1">
      <c r="A156" s="176"/>
      <c r="C156" s="205"/>
    </row>
    <row r="157" ht="15.75" customHeight="1">
      <c r="A157" s="176"/>
      <c r="C157" s="205"/>
    </row>
    <row r="158" ht="15.75" customHeight="1">
      <c r="A158" s="176"/>
      <c r="C158" s="205"/>
    </row>
    <row r="159" ht="15.75" customHeight="1">
      <c r="A159" s="176"/>
      <c r="C159" s="205"/>
    </row>
    <row r="160" ht="15.75" customHeight="1">
      <c r="A160" s="176"/>
      <c r="C160" s="205"/>
    </row>
    <row r="161" ht="15.75" customHeight="1">
      <c r="A161" s="176"/>
      <c r="C161" s="205"/>
    </row>
    <row r="162" ht="15.75" customHeight="1">
      <c r="A162" s="176"/>
      <c r="C162" s="205"/>
    </row>
    <row r="163" ht="15.75" customHeight="1">
      <c r="A163" s="176"/>
      <c r="C163" s="205"/>
    </row>
    <row r="164" ht="15.75" customHeight="1">
      <c r="A164" s="176"/>
      <c r="C164" s="205"/>
    </row>
    <row r="165" ht="15.75" customHeight="1">
      <c r="A165" s="176"/>
      <c r="C165" s="205"/>
    </row>
    <row r="166" ht="15.75" customHeight="1">
      <c r="A166" s="176"/>
      <c r="C166" s="205"/>
    </row>
    <row r="167" ht="15.75" customHeight="1">
      <c r="A167" s="176"/>
      <c r="C167" s="205"/>
    </row>
    <row r="168" ht="15.75" customHeight="1">
      <c r="A168" s="176"/>
      <c r="C168" s="205"/>
    </row>
    <row r="169" ht="15.75" customHeight="1">
      <c r="A169" s="176"/>
      <c r="C169" s="205"/>
    </row>
    <row r="170" ht="15.75" customHeight="1">
      <c r="A170" s="176"/>
      <c r="C170" s="205"/>
    </row>
    <row r="171" ht="15.75" customHeight="1">
      <c r="A171" s="176"/>
      <c r="C171" s="205"/>
    </row>
    <row r="172" ht="15.75" customHeight="1">
      <c r="A172" s="176"/>
      <c r="C172" s="205"/>
    </row>
    <row r="173" ht="15.75" customHeight="1">
      <c r="A173" s="176"/>
      <c r="C173" s="205"/>
    </row>
    <row r="174" ht="15.75" customHeight="1">
      <c r="A174" s="176"/>
      <c r="C174" s="205"/>
    </row>
    <row r="175" ht="15.75" customHeight="1">
      <c r="A175" s="176"/>
      <c r="C175" s="205"/>
    </row>
    <row r="176" ht="15.75" customHeight="1">
      <c r="A176" s="176"/>
      <c r="C176" s="205"/>
    </row>
    <row r="177" ht="15.75" customHeight="1">
      <c r="A177" s="176"/>
      <c r="C177" s="205"/>
    </row>
    <row r="178" ht="15.75" customHeight="1">
      <c r="A178" s="176"/>
      <c r="C178" s="205"/>
    </row>
    <row r="179" ht="15.75" customHeight="1">
      <c r="A179" s="176"/>
      <c r="C179" s="205"/>
    </row>
    <row r="180" ht="15.75" customHeight="1">
      <c r="A180" s="176"/>
      <c r="C180" s="205"/>
    </row>
    <row r="181" ht="15.75" customHeight="1">
      <c r="A181" s="176"/>
      <c r="C181" s="205"/>
    </row>
    <row r="182" ht="15.75" customHeight="1">
      <c r="A182" s="176"/>
      <c r="C182" s="205"/>
    </row>
    <row r="183" ht="15.75" customHeight="1">
      <c r="A183" s="176"/>
      <c r="C183" s="205"/>
    </row>
    <row r="184" ht="15.75" customHeight="1">
      <c r="A184" s="176"/>
      <c r="C184" s="205"/>
    </row>
    <row r="185" ht="15.75" customHeight="1">
      <c r="A185" s="176"/>
      <c r="C185" s="205"/>
    </row>
    <row r="186" ht="15.75" customHeight="1">
      <c r="A186" s="176"/>
      <c r="C186" s="205"/>
    </row>
    <row r="187" ht="15.75" customHeight="1">
      <c r="A187" s="176"/>
      <c r="C187" s="205"/>
    </row>
    <row r="188" ht="15.75" customHeight="1">
      <c r="A188" s="176"/>
      <c r="C188" s="205"/>
    </row>
    <row r="189" ht="15.75" customHeight="1">
      <c r="A189" s="176"/>
      <c r="C189" s="205"/>
    </row>
    <row r="190" ht="15.75" customHeight="1">
      <c r="A190" s="176"/>
      <c r="C190" s="205"/>
    </row>
    <row r="191" ht="15.75" customHeight="1">
      <c r="A191" s="176"/>
      <c r="C191" s="205"/>
    </row>
    <row r="192" ht="15.75" customHeight="1">
      <c r="A192" s="176"/>
      <c r="C192" s="205"/>
    </row>
    <row r="193" ht="15.75" customHeight="1">
      <c r="A193" s="176"/>
      <c r="C193" s="205"/>
    </row>
    <row r="194" ht="15.75" customHeight="1">
      <c r="A194" s="176"/>
      <c r="C194" s="205"/>
    </row>
    <row r="195" ht="15.75" customHeight="1">
      <c r="A195" s="176"/>
      <c r="C195" s="205"/>
    </row>
    <row r="196" ht="15.75" customHeight="1">
      <c r="A196" s="176"/>
      <c r="C196" s="205"/>
    </row>
    <row r="197" ht="15.75" customHeight="1">
      <c r="A197" s="176"/>
      <c r="C197" s="205"/>
    </row>
    <row r="198" ht="15.75" customHeight="1">
      <c r="A198" s="176"/>
      <c r="C198" s="205"/>
    </row>
    <row r="199" ht="15.75" customHeight="1">
      <c r="A199" s="176"/>
      <c r="C199" s="205"/>
    </row>
    <row r="200" ht="15.75" customHeight="1">
      <c r="A200" s="176"/>
      <c r="C200" s="205"/>
    </row>
    <row r="201" ht="15.75" customHeight="1">
      <c r="A201" s="176"/>
      <c r="C201" s="205"/>
    </row>
    <row r="202" ht="15.75" customHeight="1">
      <c r="A202" s="176"/>
      <c r="C202" s="205"/>
    </row>
    <row r="203" ht="15.75" customHeight="1">
      <c r="A203" s="176"/>
      <c r="C203" s="205"/>
    </row>
    <row r="204" ht="15.75" customHeight="1">
      <c r="A204" s="176"/>
      <c r="C204" s="205"/>
    </row>
    <row r="205" ht="15.75" customHeight="1">
      <c r="A205" s="176"/>
      <c r="C205" s="205"/>
    </row>
    <row r="206" ht="15.75" customHeight="1">
      <c r="A206" s="176"/>
      <c r="C206" s="205"/>
    </row>
    <row r="207" ht="15.75" customHeight="1">
      <c r="A207" s="176"/>
      <c r="C207" s="205"/>
    </row>
    <row r="208" ht="15.75" customHeight="1">
      <c r="A208" s="176"/>
      <c r="C208" s="205"/>
    </row>
    <row r="209" ht="15.75" customHeight="1">
      <c r="A209" s="176"/>
      <c r="C209" s="205"/>
    </row>
    <row r="210" ht="15.75" customHeight="1">
      <c r="A210" s="176"/>
      <c r="C210" s="205"/>
    </row>
    <row r="211" ht="15.75" customHeight="1">
      <c r="A211" s="176"/>
      <c r="C211" s="205"/>
    </row>
    <row r="212" ht="15.75" customHeight="1">
      <c r="A212" s="176"/>
      <c r="C212" s="205"/>
    </row>
    <row r="213" ht="15.75" customHeight="1">
      <c r="A213" s="176"/>
      <c r="C213" s="205"/>
    </row>
    <row r="214" ht="15.75" customHeight="1">
      <c r="A214" s="176"/>
      <c r="C214" s="205"/>
    </row>
    <row r="215" ht="15.75" customHeight="1">
      <c r="A215" s="176"/>
      <c r="C215" s="205"/>
    </row>
    <row r="216" ht="15.75" customHeight="1">
      <c r="A216" s="176"/>
      <c r="C216" s="205"/>
    </row>
    <row r="217" ht="15.75" customHeight="1">
      <c r="A217" s="176"/>
      <c r="C217" s="205"/>
    </row>
    <row r="218" ht="15.75" customHeight="1">
      <c r="A218" s="176"/>
      <c r="C218" s="205"/>
    </row>
    <row r="219" ht="15.75" customHeight="1">
      <c r="A219" s="176"/>
      <c r="C219" s="205"/>
    </row>
    <row r="220" ht="15.75" customHeight="1">
      <c r="A220" s="176"/>
      <c r="C220" s="205"/>
    </row>
    <row r="221" ht="15.75" customHeight="1">
      <c r="A221" s="176"/>
      <c r="C221" s="205"/>
    </row>
    <row r="222" ht="15.75" customHeight="1">
      <c r="A222" s="176"/>
      <c r="C222" s="205"/>
    </row>
    <row r="223" ht="15.75" customHeight="1">
      <c r="A223" s="176"/>
      <c r="C223" s="205"/>
    </row>
    <row r="224" ht="15.75" customHeight="1">
      <c r="A224" s="176"/>
      <c r="C224" s="205"/>
    </row>
    <row r="225" ht="15.75" customHeight="1">
      <c r="A225" s="176"/>
      <c r="C225" s="205"/>
    </row>
    <row r="226" ht="15.75" customHeight="1">
      <c r="A226" s="176"/>
      <c r="C226" s="205"/>
    </row>
    <row r="227" ht="15.75" customHeight="1">
      <c r="A227" s="176"/>
      <c r="C227" s="205"/>
    </row>
    <row r="228" ht="15.75" customHeight="1">
      <c r="A228" s="176"/>
      <c r="C228" s="205"/>
    </row>
    <row r="229" ht="15.75" customHeight="1">
      <c r="A229" s="176"/>
      <c r="C229" s="205"/>
    </row>
    <row r="230" ht="15.75" customHeight="1">
      <c r="A230" s="176"/>
      <c r="C230" s="205"/>
    </row>
    <row r="231" ht="15.75" customHeight="1">
      <c r="A231" s="176"/>
      <c r="C231" s="205"/>
    </row>
    <row r="232" ht="15.75" customHeight="1">
      <c r="A232" s="176"/>
      <c r="C232" s="205"/>
    </row>
    <row r="233" ht="15.75" customHeight="1">
      <c r="A233" s="176"/>
      <c r="C233" s="205"/>
    </row>
    <row r="234" ht="15.75" customHeight="1">
      <c r="A234" s="176"/>
      <c r="C234" s="205"/>
    </row>
    <row r="235" ht="15.75" customHeight="1">
      <c r="A235" s="176"/>
      <c r="C235" s="205"/>
    </row>
    <row r="236" ht="15.75" customHeight="1">
      <c r="A236" s="176"/>
      <c r="C236" s="205"/>
    </row>
    <row r="237" ht="15.75" customHeight="1">
      <c r="A237" s="176"/>
      <c r="C237" s="205"/>
    </row>
    <row r="238" ht="15.75" customHeight="1">
      <c r="A238" s="176"/>
      <c r="C238" s="205"/>
    </row>
    <row r="239" ht="15.75" customHeight="1">
      <c r="A239" s="176"/>
      <c r="C239" s="205"/>
    </row>
    <row r="240" ht="15.75" customHeight="1">
      <c r="A240" s="176"/>
      <c r="C240" s="205"/>
    </row>
    <row r="241" ht="15.75" customHeight="1">
      <c r="A241" s="176"/>
      <c r="C241" s="205"/>
    </row>
    <row r="242" ht="15.75" customHeight="1">
      <c r="A242" s="176"/>
      <c r="C242" s="205"/>
    </row>
    <row r="243" ht="15.75" customHeight="1">
      <c r="A243" s="176"/>
      <c r="C243" s="205"/>
    </row>
    <row r="244" ht="15.75" customHeight="1">
      <c r="A244" s="176"/>
      <c r="C244" s="205"/>
    </row>
    <row r="245" ht="15.75" customHeight="1">
      <c r="A245" s="176"/>
      <c r="C245" s="205"/>
    </row>
    <row r="246" ht="15.75" customHeight="1">
      <c r="A246" s="176"/>
      <c r="C246" s="205"/>
    </row>
    <row r="247" ht="15.75" customHeight="1">
      <c r="A247" s="176"/>
      <c r="C247" s="205"/>
    </row>
    <row r="248" ht="15.75" customHeight="1">
      <c r="A248" s="176"/>
      <c r="C248" s="205"/>
    </row>
    <row r="249" ht="15.75" customHeight="1">
      <c r="A249" s="176"/>
      <c r="C249" s="205"/>
    </row>
    <row r="250" ht="15.75" customHeight="1">
      <c r="A250" s="176"/>
      <c r="C250" s="205"/>
    </row>
    <row r="251" ht="15.75" customHeight="1">
      <c r="A251" s="176"/>
      <c r="C251" s="205"/>
    </row>
    <row r="252" ht="15.75" customHeight="1">
      <c r="A252" s="176"/>
      <c r="C252" s="205"/>
    </row>
    <row r="253" ht="15.75" customHeight="1">
      <c r="A253" s="176"/>
      <c r="C253" s="205"/>
    </row>
    <row r="254" ht="15.75" customHeight="1">
      <c r="A254" s="176"/>
      <c r="C254" s="205"/>
    </row>
    <row r="255" ht="15.75" customHeight="1">
      <c r="A255" s="176"/>
      <c r="C255" s="205"/>
    </row>
    <row r="256" ht="15.75" customHeight="1">
      <c r="A256" s="176"/>
      <c r="C256" s="205"/>
    </row>
    <row r="257" ht="15.75" customHeight="1">
      <c r="A257" s="176"/>
      <c r="C257" s="205"/>
    </row>
    <row r="258" ht="15.75" customHeight="1">
      <c r="A258" s="176"/>
      <c r="C258" s="205"/>
    </row>
    <row r="259" ht="15.75" customHeight="1">
      <c r="A259" s="176"/>
      <c r="C259" s="205"/>
    </row>
    <row r="260" ht="15.75" customHeight="1">
      <c r="A260" s="176"/>
      <c r="C260" s="205"/>
    </row>
    <row r="261" ht="15.75" customHeight="1">
      <c r="A261" s="176"/>
      <c r="C261" s="205"/>
    </row>
    <row r="262" ht="15.75" customHeight="1">
      <c r="A262" s="176"/>
      <c r="C262" s="205"/>
    </row>
    <row r="263" ht="15.75" customHeight="1">
      <c r="A263" s="176"/>
      <c r="C263" s="205"/>
    </row>
    <row r="264" ht="15.75" customHeight="1">
      <c r="A264" s="176"/>
      <c r="C264" s="205"/>
    </row>
    <row r="265" ht="15.75" customHeight="1">
      <c r="A265" s="176"/>
      <c r="C265" s="205"/>
    </row>
    <row r="266" ht="15.75" customHeight="1">
      <c r="A266" s="176"/>
      <c r="C266" s="205"/>
    </row>
    <row r="267" ht="15.75" customHeight="1">
      <c r="A267" s="176"/>
      <c r="C267" s="205"/>
    </row>
    <row r="268" ht="15.75" customHeight="1">
      <c r="A268" s="176"/>
      <c r="C268" s="205"/>
    </row>
    <row r="269" ht="15.75" customHeight="1">
      <c r="A269" s="176"/>
      <c r="C269" s="205"/>
    </row>
    <row r="270" ht="15.75" customHeight="1">
      <c r="A270" s="176"/>
      <c r="C270" s="205"/>
    </row>
    <row r="271" ht="15.75" customHeight="1">
      <c r="A271" s="176"/>
      <c r="C271" s="205"/>
    </row>
    <row r="272" ht="15.75" customHeight="1">
      <c r="A272" s="176"/>
      <c r="C272" s="205"/>
    </row>
    <row r="273" ht="15.75" customHeight="1">
      <c r="A273" s="176"/>
      <c r="C273" s="205"/>
    </row>
    <row r="274" ht="15.75" customHeight="1">
      <c r="A274" s="176"/>
      <c r="C274" s="205"/>
    </row>
    <row r="275" ht="15.75" customHeight="1">
      <c r="A275" s="176"/>
      <c r="C275" s="205"/>
    </row>
    <row r="276" ht="15.75" customHeight="1">
      <c r="A276" s="176"/>
      <c r="C276" s="205"/>
    </row>
    <row r="277" ht="15.75" customHeight="1">
      <c r="A277" s="176"/>
      <c r="C277" s="205"/>
    </row>
    <row r="278" ht="15.75" customHeight="1">
      <c r="A278" s="176"/>
      <c r="C278" s="205"/>
    </row>
    <row r="279" ht="15.75" customHeight="1">
      <c r="A279" s="176"/>
      <c r="C279" s="205"/>
    </row>
    <row r="280" ht="15.75" customHeight="1">
      <c r="A280" s="176"/>
      <c r="C280" s="205"/>
    </row>
    <row r="281" ht="15.75" customHeight="1">
      <c r="A281" s="176"/>
      <c r="C281" s="205"/>
    </row>
    <row r="282" ht="15.75" customHeight="1">
      <c r="A282" s="176"/>
      <c r="C282" s="205"/>
    </row>
    <row r="283" ht="15.75" customHeight="1">
      <c r="A283" s="176"/>
      <c r="C283" s="205"/>
    </row>
    <row r="284" ht="15.75" customHeight="1">
      <c r="A284" s="176"/>
      <c r="C284" s="205"/>
    </row>
    <row r="285" ht="15.75" customHeight="1">
      <c r="A285" s="176"/>
      <c r="C285" s="205"/>
    </row>
    <row r="286" ht="15.75" customHeight="1">
      <c r="A286" s="176"/>
      <c r="C286" s="205"/>
    </row>
    <row r="287" ht="15.75" customHeight="1">
      <c r="A287" s="176"/>
      <c r="C287" s="205"/>
    </row>
    <row r="288" ht="15.75" customHeight="1">
      <c r="A288" s="176"/>
      <c r="C288" s="205"/>
    </row>
    <row r="289" ht="15.75" customHeight="1">
      <c r="A289" s="176"/>
      <c r="C289" s="205"/>
    </row>
    <row r="290" ht="15.75" customHeight="1">
      <c r="A290" s="176"/>
      <c r="C290" s="205"/>
    </row>
    <row r="291" ht="15.75" customHeight="1">
      <c r="A291" s="176"/>
      <c r="C291" s="205"/>
    </row>
    <row r="292" ht="15.75" customHeight="1">
      <c r="A292" s="176"/>
      <c r="C292" s="205"/>
    </row>
    <row r="293" ht="15.75" customHeight="1">
      <c r="A293" s="176"/>
      <c r="C293" s="205"/>
    </row>
    <row r="294" ht="15.75" customHeight="1">
      <c r="A294" s="176"/>
      <c r="C294" s="205"/>
    </row>
    <row r="295" ht="15.75" customHeight="1">
      <c r="A295" s="176"/>
      <c r="C295" s="205"/>
    </row>
    <row r="296" ht="15.75" customHeight="1">
      <c r="A296" s="176"/>
      <c r="C296" s="205"/>
    </row>
    <row r="297" ht="15.75" customHeight="1">
      <c r="A297" s="176"/>
      <c r="C297" s="205"/>
    </row>
    <row r="298" ht="15.75" customHeight="1">
      <c r="A298" s="176"/>
      <c r="C298" s="205"/>
    </row>
    <row r="299" ht="15.75" customHeight="1">
      <c r="A299" s="176"/>
      <c r="C299" s="205"/>
    </row>
    <row r="300" ht="15.75" customHeight="1">
      <c r="A300" s="176"/>
      <c r="C300" s="205"/>
    </row>
    <row r="301" ht="15.75" customHeight="1">
      <c r="A301" s="176"/>
      <c r="C301" s="205"/>
    </row>
    <row r="302" ht="15.75" customHeight="1">
      <c r="A302" s="176"/>
      <c r="C302" s="205"/>
    </row>
    <row r="303" ht="15.75" customHeight="1">
      <c r="A303" s="176"/>
      <c r="C303" s="205"/>
    </row>
    <row r="304" ht="15.75" customHeight="1">
      <c r="A304" s="176"/>
      <c r="C304" s="205"/>
    </row>
    <row r="305" ht="15.75" customHeight="1">
      <c r="A305" s="176"/>
      <c r="C305" s="205"/>
    </row>
    <row r="306" ht="15.75" customHeight="1">
      <c r="A306" s="176"/>
      <c r="C306" s="205"/>
    </row>
    <row r="307" ht="15.75" customHeight="1">
      <c r="A307" s="176"/>
      <c r="C307" s="205"/>
    </row>
    <row r="308" ht="15.75" customHeight="1">
      <c r="A308" s="176"/>
      <c r="C308" s="205"/>
    </row>
    <row r="309" ht="15.75" customHeight="1">
      <c r="A309" s="176"/>
      <c r="C309" s="205"/>
    </row>
    <row r="310" ht="15.75" customHeight="1">
      <c r="A310" s="176"/>
      <c r="C310" s="205"/>
    </row>
    <row r="311" ht="15.75" customHeight="1">
      <c r="A311" s="176"/>
      <c r="C311" s="205"/>
    </row>
    <row r="312" ht="15.75" customHeight="1">
      <c r="A312" s="176"/>
      <c r="C312" s="205"/>
    </row>
    <row r="313" ht="15.75" customHeight="1">
      <c r="A313" s="176"/>
      <c r="C313" s="205"/>
    </row>
    <row r="314" ht="15.75" customHeight="1">
      <c r="A314" s="176"/>
      <c r="C314" s="205"/>
    </row>
    <row r="315" ht="15.75" customHeight="1">
      <c r="A315" s="176"/>
      <c r="C315" s="205"/>
    </row>
    <row r="316" ht="15.75" customHeight="1">
      <c r="A316" s="176"/>
      <c r="C316" s="205"/>
    </row>
    <row r="317" ht="15.75" customHeight="1">
      <c r="A317" s="176"/>
      <c r="C317" s="205"/>
    </row>
    <row r="318" ht="15.75" customHeight="1">
      <c r="A318" s="176"/>
      <c r="C318" s="205"/>
    </row>
    <row r="319" ht="15.75" customHeight="1">
      <c r="A319" s="176"/>
      <c r="C319" s="205"/>
    </row>
    <row r="320" ht="15.75" customHeight="1">
      <c r="A320" s="176"/>
      <c r="C320" s="205"/>
    </row>
    <row r="321" ht="15.75" customHeight="1">
      <c r="A321" s="176"/>
      <c r="C321" s="205"/>
    </row>
    <row r="322" ht="15.75" customHeight="1">
      <c r="A322" s="176"/>
      <c r="C322" s="205"/>
    </row>
    <row r="323" ht="15.75" customHeight="1">
      <c r="A323" s="176"/>
      <c r="C323" s="205"/>
    </row>
    <row r="324" ht="15.75" customHeight="1">
      <c r="A324" s="176"/>
      <c r="C324" s="205"/>
    </row>
    <row r="325" ht="15.75" customHeight="1">
      <c r="A325" s="176"/>
      <c r="C325" s="205"/>
    </row>
    <row r="326" ht="15.75" customHeight="1">
      <c r="A326" s="176"/>
      <c r="C326" s="205"/>
    </row>
    <row r="327" ht="15.75" customHeight="1">
      <c r="A327" s="176"/>
      <c r="C327" s="205"/>
    </row>
    <row r="328" ht="15.75" customHeight="1">
      <c r="A328" s="176"/>
      <c r="C328" s="205"/>
    </row>
    <row r="329" ht="15.75" customHeight="1">
      <c r="A329" s="176"/>
      <c r="C329" s="205"/>
    </row>
    <row r="330" ht="15.75" customHeight="1">
      <c r="A330" s="176"/>
      <c r="C330" s="205"/>
    </row>
    <row r="331" ht="15.75" customHeight="1">
      <c r="A331" s="176"/>
      <c r="C331" s="205"/>
    </row>
    <row r="332" ht="15.75" customHeight="1">
      <c r="A332" s="176"/>
      <c r="C332" s="205"/>
    </row>
    <row r="333" ht="15.75" customHeight="1">
      <c r="A333" s="176"/>
      <c r="C333" s="205"/>
    </row>
    <row r="334" ht="15.75" customHeight="1">
      <c r="A334" s="176"/>
      <c r="C334" s="205"/>
    </row>
    <row r="335" ht="15.75" customHeight="1">
      <c r="A335" s="176"/>
      <c r="C335" s="205"/>
    </row>
    <row r="336" ht="15.75" customHeight="1">
      <c r="A336" s="176"/>
      <c r="C336" s="205"/>
    </row>
    <row r="337" ht="15.75" customHeight="1">
      <c r="A337" s="176"/>
      <c r="C337" s="205"/>
    </row>
    <row r="338" ht="15.75" customHeight="1">
      <c r="A338" s="176"/>
      <c r="C338" s="205"/>
    </row>
    <row r="339" ht="15.75" customHeight="1">
      <c r="A339" s="176"/>
      <c r="C339" s="205"/>
    </row>
    <row r="340" ht="15.75" customHeight="1">
      <c r="A340" s="176"/>
      <c r="C340" s="205"/>
    </row>
    <row r="341" ht="15.75" customHeight="1">
      <c r="A341" s="176"/>
      <c r="C341" s="205"/>
    </row>
    <row r="342" ht="15.75" customHeight="1">
      <c r="A342" s="176"/>
      <c r="C342" s="205"/>
    </row>
    <row r="343" ht="15.75" customHeight="1">
      <c r="A343" s="176"/>
      <c r="C343" s="205"/>
    </row>
    <row r="344" ht="15.75" customHeight="1">
      <c r="A344" s="176"/>
      <c r="C344" s="205"/>
    </row>
    <row r="345" ht="15.75" customHeight="1">
      <c r="A345" s="176"/>
      <c r="C345" s="205"/>
    </row>
    <row r="346" ht="15.75" customHeight="1">
      <c r="A346" s="176"/>
      <c r="C346" s="205"/>
    </row>
    <row r="347" ht="15.75" customHeight="1">
      <c r="A347" s="176"/>
      <c r="C347" s="205"/>
    </row>
    <row r="348" ht="15.75" customHeight="1">
      <c r="A348" s="176"/>
      <c r="C348" s="205"/>
    </row>
    <row r="349" ht="15.75" customHeight="1">
      <c r="A349" s="176"/>
      <c r="C349" s="205"/>
    </row>
    <row r="350" ht="15.75" customHeight="1">
      <c r="A350" s="176"/>
      <c r="C350" s="205"/>
    </row>
    <row r="351" ht="15.75" customHeight="1">
      <c r="A351" s="176"/>
      <c r="C351" s="205"/>
    </row>
    <row r="352" ht="15.75" customHeight="1">
      <c r="A352" s="176"/>
      <c r="C352" s="205"/>
    </row>
    <row r="353" ht="15.75" customHeight="1">
      <c r="A353" s="176"/>
      <c r="C353" s="205"/>
    </row>
    <row r="354" ht="15.75" customHeight="1">
      <c r="A354" s="176"/>
      <c r="C354" s="205"/>
    </row>
    <row r="355" ht="15.75" customHeight="1">
      <c r="A355" s="176"/>
      <c r="C355" s="205"/>
    </row>
    <row r="356" ht="15.75" customHeight="1">
      <c r="A356" s="176"/>
      <c r="C356" s="205"/>
    </row>
    <row r="357" ht="15.75" customHeight="1">
      <c r="A357" s="176"/>
      <c r="C357" s="205"/>
    </row>
    <row r="358" ht="15.75" customHeight="1">
      <c r="A358" s="176"/>
      <c r="C358" s="205"/>
    </row>
    <row r="359" ht="15.75" customHeight="1">
      <c r="A359" s="176"/>
      <c r="C359" s="205"/>
    </row>
    <row r="360" ht="15.75" customHeight="1">
      <c r="A360" s="176"/>
      <c r="C360" s="205"/>
    </row>
    <row r="361" ht="15.75" customHeight="1">
      <c r="A361" s="176"/>
      <c r="C361" s="205"/>
    </row>
    <row r="362" ht="15.75" customHeight="1">
      <c r="A362" s="176"/>
      <c r="C362" s="205"/>
    </row>
    <row r="363" ht="15.75" customHeight="1">
      <c r="A363" s="176"/>
      <c r="C363" s="205"/>
    </row>
    <row r="364" ht="15.75" customHeight="1">
      <c r="A364" s="176"/>
      <c r="C364" s="205"/>
    </row>
    <row r="365" ht="15.75" customHeight="1">
      <c r="A365" s="176"/>
      <c r="C365" s="205"/>
    </row>
    <row r="366" ht="15.75" customHeight="1">
      <c r="A366" s="176"/>
      <c r="C366" s="205"/>
    </row>
    <row r="367" ht="15.75" customHeight="1">
      <c r="A367" s="176"/>
      <c r="C367" s="205"/>
    </row>
    <row r="368" ht="15.75" customHeight="1">
      <c r="A368" s="176"/>
      <c r="C368" s="205"/>
    </row>
    <row r="369" ht="15.75" customHeight="1">
      <c r="A369" s="176"/>
      <c r="C369" s="205"/>
    </row>
    <row r="370" ht="15.75" customHeight="1">
      <c r="A370" s="176"/>
      <c r="C370" s="205"/>
    </row>
    <row r="371" ht="15.75" customHeight="1">
      <c r="A371" s="176"/>
      <c r="C371" s="205"/>
    </row>
    <row r="372" ht="15.75" customHeight="1">
      <c r="A372" s="176"/>
      <c r="C372" s="205"/>
    </row>
    <row r="373" ht="15.75" customHeight="1">
      <c r="A373" s="176"/>
      <c r="C373" s="205"/>
    </row>
    <row r="374" ht="15.75" customHeight="1">
      <c r="A374" s="176"/>
      <c r="C374" s="205"/>
    </row>
    <row r="375" ht="15.75" customHeight="1">
      <c r="A375" s="176"/>
      <c r="C375" s="205"/>
    </row>
    <row r="376" ht="15.75" customHeight="1">
      <c r="A376" s="176"/>
      <c r="C376" s="205"/>
    </row>
    <row r="377" ht="15.75" customHeight="1">
      <c r="A377" s="176"/>
      <c r="C377" s="205"/>
    </row>
    <row r="378" ht="15.75" customHeight="1">
      <c r="A378" s="176"/>
      <c r="C378" s="205"/>
    </row>
    <row r="379" ht="15.75" customHeight="1">
      <c r="A379" s="176"/>
      <c r="C379" s="205"/>
    </row>
    <row r="380" ht="15.75" customHeight="1">
      <c r="A380" s="176"/>
      <c r="C380" s="205"/>
    </row>
    <row r="381" ht="15.75" customHeight="1">
      <c r="A381" s="176"/>
      <c r="C381" s="205"/>
    </row>
    <row r="382" ht="15.75" customHeight="1">
      <c r="A382" s="176"/>
      <c r="C382" s="205"/>
    </row>
    <row r="383" ht="15.75" customHeight="1">
      <c r="A383" s="176"/>
      <c r="C383" s="205"/>
    </row>
    <row r="384" ht="15.75" customHeight="1">
      <c r="A384" s="176"/>
      <c r="C384" s="205"/>
    </row>
    <row r="385" ht="15.75" customHeight="1">
      <c r="A385" s="176"/>
      <c r="C385" s="205"/>
    </row>
    <row r="386" ht="15.75" customHeight="1">
      <c r="A386" s="176"/>
      <c r="C386" s="205"/>
    </row>
    <row r="387" ht="15.75" customHeight="1">
      <c r="A387" s="176"/>
      <c r="C387" s="205"/>
    </row>
    <row r="388" ht="15.75" customHeight="1">
      <c r="A388" s="176"/>
      <c r="C388" s="205"/>
    </row>
    <row r="389" ht="15.75" customHeight="1">
      <c r="A389" s="176"/>
      <c r="C389" s="205"/>
    </row>
    <row r="390" ht="15.75" customHeight="1">
      <c r="A390" s="176"/>
      <c r="C390" s="205"/>
    </row>
    <row r="391" ht="15.75" customHeight="1">
      <c r="A391" s="176"/>
      <c r="C391" s="205"/>
    </row>
    <row r="392" ht="15.75" customHeight="1">
      <c r="A392" s="176"/>
      <c r="C392" s="205"/>
    </row>
    <row r="393" ht="15.75" customHeight="1">
      <c r="A393" s="176"/>
      <c r="C393" s="205"/>
    </row>
    <row r="394" ht="15.75" customHeight="1">
      <c r="A394" s="176"/>
      <c r="C394" s="205"/>
    </row>
    <row r="395" ht="15.75" customHeight="1">
      <c r="A395" s="176"/>
      <c r="C395" s="205"/>
    </row>
    <row r="396" ht="15.75" customHeight="1">
      <c r="A396" s="176"/>
      <c r="C396" s="205"/>
    </row>
    <row r="397" ht="15.75" customHeight="1">
      <c r="A397" s="176"/>
      <c r="C397" s="205"/>
    </row>
    <row r="398" ht="15.75" customHeight="1">
      <c r="A398" s="176"/>
      <c r="C398" s="205"/>
    </row>
    <row r="399" ht="15.75" customHeight="1">
      <c r="A399" s="176"/>
      <c r="C399" s="205"/>
    </row>
    <row r="400" ht="15.75" customHeight="1">
      <c r="A400" s="176"/>
      <c r="C400" s="205"/>
    </row>
    <row r="401" ht="15.75" customHeight="1">
      <c r="A401" s="176"/>
      <c r="C401" s="205"/>
    </row>
    <row r="402" ht="15.75" customHeight="1">
      <c r="A402" s="176"/>
      <c r="C402" s="205"/>
    </row>
    <row r="403" ht="15.75" customHeight="1">
      <c r="A403" s="176"/>
      <c r="C403" s="205"/>
    </row>
    <row r="404" ht="15.75" customHeight="1">
      <c r="A404" s="176"/>
      <c r="C404" s="205"/>
    </row>
    <row r="405" ht="15.75" customHeight="1">
      <c r="A405" s="176"/>
      <c r="C405" s="205"/>
    </row>
    <row r="406" ht="15.75" customHeight="1">
      <c r="A406" s="176"/>
      <c r="C406" s="205"/>
    </row>
    <row r="407" ht="15.75" customHeight="1">
      <c r="A407" s="176"/>
      <c r="C407" s="205"/>
    </row>
    <row r="408" ht="15.75" customHeight="1">
      <c r="A408" s="176"/>
      <c r="C408" s="205"/>
    </row>
    <row r="409" ht="15.75" customHeight="1">
      <c r="A409" s="176"/>
      <c r="C409" s="205"/>
    </row>
    <row r="410" ht="15.75" customHeight="1">
      <c r="A410" s="176"/>
      <c r="C410" s="205"/>
    </row>
    <row r="411" ht="15.75" customHeight="1">
      <c r="A411" s="176"/>
      <c r="C411" s="205"/>
    </row>
    <row r="412" ht="15.75" customHeight="1">
      <c r="A412" s="176"/>
      <c r="C412" s="205"/>
    </row>
    <row r="413" ht="15.75" customHeight="1">
      <c r="A413" s="176"/>
      <c r="C413" s="205"/>
    </row>
    <row r="414" ht="15.75" customHeight="1">
      <c r="A414" s="176"/>
      <c r="C414" s="205"/>
    </row>
    <row r="415" ht="15.75" customHeight="1">
      <c r="A415" s="176"/>
      <c r="C415" s="205"/>
    </row>
    <row r="416" ht="15.75" customHeight="1">
      <c r="A416" s="176"/>
      <c r="C416" s="205"/>
    </row>
    <row r="417" ht="15.75" customHeight="1">
      <c r="A417" s="176"/>
      <c r="C417" s="205"/>
    </row>
    <row r="418" ht="15.75" customHeight="1">
      <c r="A418" s="176"/>
      <c r="C418" s="205"/>
    </row>
    <row r="419" ht="15.75" customHeight="1">
      <c r="A419" s="176"/>
      <c r="C419" s="205"/>
    </row>
    <row r="420" ht="15.75" customHeight="1">
      <c r="A420" s="176"/>
      <c r="C420" s="205"/>
    </row>
    <row r="421" ht="15.75" customHeight="1">
      <c r="A421" s="176"/>
      <c r="C421" s="205"/>
    </row>
    <row r="422" ht="15.75" customHeight="1">
      <c r="A422" s="176"/>
      <c r="C422" s="205"/>
    </row>
    <row r="423" ht="15.75" customHeight="1">
      <c r="A423" s="176"/>
      <c r="C423" s="205"/>
    </row>
    <row r="424" ht="15.75" customHeight="1">
      <c r="A424" s="176"/>
      <c r="C424" s="205"/>
    </row>
    <row r="425" ht="15.75" customHeight="1">
      <c r="A425" s="176"/>
      <c r="C425" s="205"/>
    </row>
    <row r="426" ht="15.75" customHeight="1">
      <c r="A426" s="176"/>
      <c r="C426" s="205"/>
    </row>
    <row r="427" ht="15.75" customHeight="1">
      <c r="A427" s="176"/>
      <c r="C427" s="205"/>
    </row>
    <row r="428" ht="15.75" customHeight="1">
      <c r="A428" s="176"/>
      <c r="C428" s="205"/>
    </row>
    <row r="429" ht="15.75" customHeight="1">
      <c r="A429" s="176"/>
      <c r="C429" s="205"/>
    </row>
    <row r="430" ht="15.75" customHeight="1">
      <c r="A430" s="176"/>
      <c r="C430" s="205"/>
    </row>
    <row r="431" ht="15.75" customHeight="1">
      <c r="A431" s="176"/>
      <c r="C431" s="205"/>
    </row>
    <row r="432" ht="15.75" customHeight="1">
      <c r="A432" s="176"/>
      <c r="C432" s="205"/>
    </row>
    <row r="433" ht="15.75" customHeight="1">
      <c r="A433" s="176"/>
      <c r="C433" s="205"/>
    </row>
    <row r="434" ht="15.75" customHeight="1">
      <c r="A434" s="176"/>
      <c r="C434" s="205"/>
    </row>
    <row r="435" ht="15.75" customHeight="1">
      <c r="A435" s="176"/>
      <c r="C435" s="205"/>
    </row>
    <row r="436" ht="15.75" customHeight="1">
      <c r="A436" s="176"/>
      <c r="C436" s="205"/>
    </row>
    <row r="437" ht="15.75" customHeight="1">
      <c r="A437" s="176"/>
      <c r="C437" s="205"/>
    </row>
    <row r="438" ht="15.75" customHeight="1">
      <c r="A438" s="176"/>
      <c r="C438" s="205"/>
    </row>
    <row r="439" ht="15.75" customHeight="1">
      <c r="A439" s="176"/>
      <c r="C439" s="205"/>
    </row>
    <row r="440" ht="15.75" customHeight="1">
      <c r="A440" s="176"/>
      <c r="C440" s="205"/>
    </row>
    <row r="441" ht="15.75" customHeight="1">
      <c r="A441" s="176"/>
      <c r="C441" s="205"/>
    </row>
    <row r="442" ht="15.75" customHeight="1">
      <c r="A442" s="176"/>
      <c r="C442" s="205"/>
    </row>
    <row r="443" ht="15.75" customHeight="1">
      <c r="A443" s="176"/>
      <c r="C443" s="205"/>
    </row>
    <row r="444" ht="15.75" customHeight="1">
      <c r="A444" s="176"/>
      <c r="C444" s="205"/>
    </row>
    <row r="445" ht="15.75" customHeight="1">
      <c r="A445" s="176"/>
      <c r="C445" s="205"/>
    </row>
    <row r="446" ht="15.75" customHeight="1">
      <c r="A446" s="176"/>
      <c r="C446" s="205"/>
    </row>
    <row r="447" ht="15.75" customHeight="1">
      <c r="A447" s="176"/>
      <c r="C447" s="205"/>
    </row>
    <row r="448" ht="15.75" customHeight="1">
      <c r="A448" s="176"/>
      <c r="C448" s="205"/>
    </row>
    <row r="449" ht="15.75" customHeight="1">
      <c r="A449" s="176"/>
      <c r="C449" s="205"/>
    </row>
    <row r="450" ht="15.75" customHeight="1">
      <c r="A450" s="176"/>
      <c r="C450" s="205"/>
    </row>
    <row r="451" ht="15.75" customHeight="1">
      <c r="A451" s="176"/>
      <c r="C451" s="205"/>
    </row>
    <row r="452" ht="15.75" customHeight="1">
      <c r="A452" s="176"/>
      <c r="C452" s="205"/>
    </row>
    <row r="453" ht="15.75" customHeight="1">
      <c r="A453" s="176"/>
      <c r="C453" s="205"/>
    </row>
    <row r="454" ht="15.75" customHeight="1">
      <c r="A454" s="176"/>
      <c r="C454" s="205"/>
    </row>
    <row r="455" ht="15.75" customHeight="1">
      <c r="A455" s="176"/>
      <c r="C455" s="205"/>
    </row>
    <row r="456" ht="15.75" customHeight="1">
      <c r="A456" s="176"/>
      <c r="C456" s="205"/>
    </row>
    <row r="457" ht="15.75" customHeight="1">
      <c r="A457" s="176"/>
      <c r="C457" s="205"/>
    </row>
    <row r="458" ht="15.75" customHeight="1">
      <c r="A458" s="176"/>
      <c r="C458" s="205"/>
    </row>
    <row r="459" ht="15.75" customHeight="1">
      <c r="A459" s="176"/>
      <c r="C459" s="205"/>
    </row>
    <row r="460" ht="15.75" customHeight="1">
      <c r="A460" s="176"/>
      <c r="C460" s="205"/>
    </row>
    <row r="461" ht="15.75" customHeight="1">
      <c r="A461" s="176"/>
      <c r="C461" s="205"/>
    </row>
    <row r="462" ht="15.75" customHeight="1">
      <c r="A462" s="176"/>
      <c r="C462" s="205"/>
    </row>
    <row r="463" ht="15.75" customHeight="1">
      <c r="A463" s="176"/>
      <c r="C463" s="205"/>
    </row>
    <row r="464" ht="15.75" customHeight="1">
      <c r="A464" s="176"/>
      <c r="C464" s="205"/>
    </row>
    <row r="465" ht="15.75" customHeight="1">
      <c r="A465" s="176"/>
      <c r="C465" s="205"/>
    </row>
    <row r="466" ht="15.75" customHeight="1">
      <c r="A466" s="176"/>
      <c r="C466" s="205"/>
    </row>
    <row r="467" ht="15.75" customHeight="1">
      <c r="A467" s="176"/>
      <c r="C467" s="205"/>
    </row>
    <row r="468" ht="15.75" customHeight="1">
      <c r="A468" s="176"/>
      <c r="C468" s="205"/>
    </row>
    <row r="469" ht="15.75" customHeight="1">
      <c r="A469" s="176"/>
      <c r="C469" s="205"/>
    </row>
    <row r="470" ht="15.75" customHeight="1">
      <c r="A470" s="176"/>
      <c r="C470" s="205"/>
    </row>
    <row r="471" ht="15.75" customHeight="1">
      <c r="A471" s="176"/>
      <c r="C471" s="205"/>
    </row>
    <row r="472" ht="15.75" customHeight="1">
      <c r="A472" s="176"/>
      <c r="C472" s="205"/>
    </row>
    <row r="473" ht="15.75" customHeight="1">
      <c r="A473" s="176"/>
      <c r="C473" s="205"/>
    </row>
    <row r="474" ht="15.75" customHeight="1">
      <c r="A474" s="176"/>
      <c r="C474" s="205"/>
    </row>
    <row r="475" ht="15.75" customHeight="1">
      <c r="A475" s="176"/>
      <c r="C475" s="205"/>
    </row>
    <row r="476" ht="15.75" customHeight="1">
      <c r="A476" s="176"/>
      <c r="C476" s="205"/>
    </row>
    <row r="477" ht="15.75" customHeight="1">
      <c r="A477" s="176"/>
      <c r="C477" s="205"/>
    </row>
    <row r="478" ht="15.75" customHeight="1">
      <c r="A478" s="176"/>
      <c r="C478" s="205"/>
    </row>
    <row r="479" ht="15.75" customHeight="1">
      <c r="A479" s="176"/>
      <c r="C479" s="205"/>
    </row>
    <row r="480" ht="15.75" customHeight="1">
      <c r="A480" s="176"/>
      <c r="C480" s="205"/>
    </row>
    <row r="481" ht="15.75" customHeight="1">
      <c r="A481" s="176"/>
      <c r="C481" s="205"/>
    </row>
    <row r="482" ht="15.75" customHeight="1">
      <c r="A482" s="176"/>
      <c r="C482" s="205"/>
    </row>
    <row r="483" ht="15.75" customHeight="1">
      <c r="A483" s="176"/>
      <c r="C483" s="205"/>
    </row>
    <row r="484" ht="15.75" customHeight="1">
      <c r="A484" s="176"/>
      <c r="C484" s="205"/>
    </row>
    <row r="485" ht="15.75" customHeight="1">
      <c r="A485" s="176"/>
      <c r="C485" s="205"/>
    </row>
    <row r="486" ht="15.75" customHeight="1">
      <c r="A486" s="176"/>
      <c r="C486" s="205"/>
    </row>
    <row r="487" ht="15.75" customHeight="1">
      <c r="A487" s="176"/>
      <c r="C487" s="205"/>
    </row>
    <row r="488" ht="15.75" customHeight="1">
      <c r="A488" s="176"/>
      <c r="C488" s="205"/>
    </row>
    <row r="489" ht="15.75" customHeight="1">
      <c r="A489" s="176"/>
      <c r="C489" s="205"/>
    </row>
    <row r="490" ht="15.75" customHeight="1">
      <c r="A490" s="176"/>
      <c r="C490" s="205"/>
    </row>
    <row r="491" ht="15.75" customHeight="1">
      <c r="A491" s="176"/>
      <c r="C491" s="205"/>
    </row>
    <row r="492" ht="15.75" customHeight="1">
      <c r="A492" s="176"/>
      <c r="C492" s="205"/>
    </row>
    <row r="493" ht="15.75" customHeight="1">
      <c r="A493" s="176"/>
      <c r="C493" s="205"/>
    </row>
    <row r="494" ht="15.75" customHeight="1">
      <c r="A494" s="176"/>
      <c r="C494" s="205"/>
    </row>
    <row r="495" ht="15.75" customHeight="1">
      <c r="A495" s="176"/>
      <c r="C495" s="205"/>
    </row>
    <row r="496" ht="15.75" customHeight="1">
      <c r="A496" s="176"/>
      <c r="C496" s="205"/>
    </row>
    <row r="497" ht="15.75" customHeight="1">
      <c r="A497" s="176"/>
      <c r="C497" s="205"/>
    </row>
    <row r="498" ht="15.75" customHeight="1">
      <c r="A498" s="176"/>
      <c r="C498" s="205"/>
    </row>
    <row r="499" ht="15.75" customHeight="1">
      <c r="A499" s="176"/>
      <c r="C499" s="205"/>
    </row>
    <row r="500" ht="15.75" customHeight="1">
      <c r="A500" s="176"/>
      <c r="C500" s="205"/>
    </row>
    <row r="501" ht="15.75" customHeight="1">
      <c r="A501" s="176"/>
      <c r="C501" s="205"/>
    </row>
    <row r="502" ht="15.75" customHeight="1">
      <c r="A502" s="176"/>
      <c r="C502" s="205"/>
    </row>
    <row r="503" ht="15.75" customHeight="1">
      <c r="A503" s="176"/>
      <c r="C503" s="205"/>
    </row>
    <row r="504" ht="15.75" customHeight="1">
      <c r="A504" s="176"/>
      <c r="C504" s="205"/>
    </row>
    <row r="505" ht="15.75" customHeight="1">
      <c r="A505" s="176"/>
      <c r="C505" s="205"/>
    </row>
    <row r="506" ht="15.75" customHeight="1">
      <c r="A506" s="176"/>
      <c r="C506" s="205"/>
    </row>
    <row r="507" ht="15.75" customHeight="1">
      <c r="A507" s="176"/>
      <c r="C507" s="205"/>
    </row>
    <row r="508" ht="15.75" customHeight="1">
      <c r="A508" s="176"/>
      <c r="C508" s="205"/>
    </row>
    <row r="509" ht="15.75" customHeight="1">
      <c r="A509" s="176"/>
      <c r="C509" s="205"/>
    </row>
    <row r="510" ht="15.75" customHeight="1">
      <c r="A510" s="176"/>
      <c r="C510" s="205"/>
    </row>
    <row r="511" ht="15.75" customHeight="1">
      <c r="A511" s="176"/>
      <c r="C511" s="205"/>
    </row>
    <row r="512" ht="15.75" customHeight="1">
      <c r="A512" s="176"/>
      <c r="C512" s="205"/>
    </row>
    <row r="513" ht="15.75" customHeight="1">
      <c r="A513" s="176"/>
      <c r="C513" s="205"/>
    </row>
    <row r="514" ht="15.75" customHeight="1">
      <c r="A514" s="176"/>
      <c r="C514" s="205"/>
    </row>
    <row r="515" ht="15.75" customHeight="1">
      <c r="A515" s="176"/>
      <c r="C515" s="205"/>
    </row>
    <row r="516" ht="15.75" customHeight="1">
      <c r="A516" s="176"/>
      <c r="C516" s="205"/>
    </row>
    <row r="517" ht="15.75" customHeight="1">
      <c r="A517" s="176"/>
      <c r="C517" s="205"/>
    </row>
    <row r="518" ht="15.75" customHeight="1">
      <c r="A518" s="176"/>
      <c r="C518" s="205"/>
    </row>
    <row r="519" ht="15.75" customHeight="1">
      <c r="A519" s="176"/>
      <c r="C519" s="205"/>
    </row>
    <row r="520" ht="15.75" customHeight="1">
      <c r="A520" s="176"/>
      <c r="C520" s="205"/>
    </row>
    <row r="521" ht="15.75" customHeight="1">
      <c r="A521" s="176"/>
      <c r="C521" s="205"/>
    </row>
    <row r="522" ht="15.75" customHeight="1">
      <c r="A522" s="176"/>
      <c r="C522" s="205"/>
    </row>
    <row r="523" ht="15.75" customHeight="1">
      <c r="A523" s="176"/>
      <c r="C523" s="205"/>
    </row>
    <row r="524" ht="15.75" customHeight="1">
      <c r="A524" s="176"/>
      <c r="C524" s="205"/>
    </row>
    <row r="525" ht="15.75" customHeight="1">
      <c r="A525" s="176"/>
      <c r="C525" s="205"/>
    </row>
    <row r="526" ht="15.75" customHeight="1">
      <c r="A526" s="176"/>
      <c r="C526" s="205"/>
    </row>
    <row r="527" ht="15.75" customHeight="1">
      <c r="A527" s="176"/>
      <c r="C527" s="205"/>
    </row>
    <row r="528" ht="15.75" customHeight="1">
      <c r="A528" s="176"/>
      <c r="C528" s="205"/>
    </row>
    <row r="529" ht="15.75" customHeight="1">
      <c r="A529" s="176"/>
      <c r="C529" s="205"/>
    </row>
    <row r="530" ht="15.75" customHeight="1">
      <c r="A530" s="176"/>
      <c r="C530" s="205"/>
    </row>
    <row r="531" ht="15.75" customHeight="1">
      <c r="A531" s="176"/>
      <c r="C531" s="205"/>
    </row>
    <row r="532" ht="15.75" customHeight="1">
      <c r="A532" s="176"/>
      <c r="C532" s="205"/>
    </row>
    <row r="533" ht="15.75" customHeight="1">
      <c r="A533" s="176"/>
      <c r="C533" s="205"/>
    </row>
    <row r="534" ht="15.75" customHeight="1">
      <c r="A534" s="176"/>
      <c r="C534" s="205"/>
    </row>
    <row r="535" ht="15.75" customHeight="1">
      <c r="A535" s="176"/>
      <c r="C535" s="205"/>
    </row>
    <row r="536" ht="15.75" customHeight="1">
      <c r="A536" s="176"/>
      <c r="C536" s="205"/>
    </row>
    <row r="537" ht="15.75" customHeight="1">
      <c r="A537" s="176"/>
      <c r="C537" s="205"/>
    </row>
    <row r="538" ht="15.75" customHeight="1">
      <c r="A538" s="176"/>
      <c r="C538" s="205"/>
    </row>
    <row r="539" ht="15.75" customHeight="1">
      <c r="A539" s="176"/>
      <c r="C539" s="205"/>
    </row>
    <row r="540" ht="15.75" customHeight="1">
      <c r="A540" s="176"/>
      <c r="C540" s="205"/>
    </row>
    <row r="541" ht="15.75" customHeight="1">
      <c r="A541" s="176"/>
      <c r="C541" s="205"/>
    </row>
    <row r="542" ht="15.75" customHeight="1">
      <c r="A542" s="176"/>
      <c r="C542" s="205"/>
    </row>
    <row r="543" ht="15.75" customHeight="1">
      <c r="A543" s="176"/>
      <c r="C543" s="205"/>
    </row>
    <row r="544" ht="15.75" customHeight="1">
      <c r="A544" s="176"/>
      <c r="C544" s="205"/>
    </row>
    <row r="545" ht="15.75" customHeight="1">
      <c r="A545" s="176"/>
      <c r="C545" s="205"/>
    </row>
    <row r="546" ht="15.75" customHeight="1">
      <c r="A546" s="176"/>
      <c r="C546" s="205"/>
    </row>
    <row r="547" ht="15.75" customHeight="1">
      <c r="A547" s="176"/>
      <c r="C547" s="205"/>
    </row>
    <row r="548" ht="15.75" customHeight="1">
      <c r="A548" s="176"/>
      <c r="C548" s="205"/>
    </row>
    <row r="549" ht="15.75" customHeight="1">
      <c r="A549" s="176"/>
      <c r="C549" s="205"/>
    </row>
    <row r="550" ht="15.75" customHeight="1">
      <c r="A550" s="176"/>
      <c r="C550" s="205"/>
    </row>
    <row r="551" ht="15.75" customHeight="1">
      <c r="A551" s="176"/>
      <c r="C551" s="205"/>
    </row>
    <row r="552" ht="15.75" customHeight="1">
      <c r="A552" s="176"/>
      <c r="C552" s="205"/>
    </row>
    <row r="553" ht="15.75" customHeight="1">
      <c r="A553" s="176"/>
      <c r="C553" s="205"/>
    </row>
    <row r="554" ht="15.75" customHeight="1">
      <c r="A554" s="176"/>
      <c r="C554" s="205"/>
    </row>
    <row r="555" ht="15.75" customHeight="1">
      <c r="A555" s="176"/>
      <c r="C555" s="205"/>
    </row>
    <row r="556" ht="15.75" customHeight="1">
      <c r="A556" s="176"/>
      <c r="C556" s="205"/>
    </row>
    <row r="557" ht="15.75" customHeight="1">
      <c r="A557" s="176"/>
      <c r="C557" s="205"/>
    </row>
    <row r="558" ht="15.75" customHeight="1">
      <c r="A558" s="176"/>
      <c r="C558" s="205"/>
    </row>
    <row r="559" ht="15.75" customHeight="1">
      <c r="A559" s="176"/>
      <c r="C559" s="205"/>
    </row>
    <row r="560" ht="15.75" customHeight="1">
      <c r="A560" s="176"/>
      <c r="C560" s="205"/>
    </row>
    <row r="561" ht="15.75" customHeight="1">
      <c r="A561" s="176"/>
      <c r="C561" s="205"/>
    </row>
    <row r="562" ht="15.75" customHeight="1">
      <c r="A562" s="176"/>
      <c r="C562" s="205"/>
    </row>
    <row r="563" ht="15.75" customHeight="1">
      <c r="A563" s="176"/>
      <c r="C563" s="205"/>
    </row>
    <row r="564" ht="15.75" customHeight="1">
      <c r="A564" s="176"/>
      <c r="C564" s="205"/>
    </row>
    <row r="565" ht="15.75" customHeight="1">
      <c r="A565" s="176"/>
      <c r="C565" s="205"/>
    </row>
    <row r="566" ht="15.75" customHeight="1">
      <c r="A566" s="176"/>
      <c r="C566" s="205"/>
    </row>
    <row r="567" ht="15.75" customHeight="1">
      <c r="A567" s="176"/>
      <c r="C567" s="205"/>
    </row>
    <row r="568" ht="15.75" customHeight="1">
      <c r="A568" s="176"/>
      <c r="C568" s="205"/>
    </row>
    <row r="569" ht="15.75" customHeight="1">
      <c r="A569" s="176"/>
      <c r="C569" s="205"/>
    </row>
    <row r="570" ht="15.75" customHeight="1">
      <c r="A570" s="176"/>
      <c r="C570" s="205"/>
    </row>
    <row r="571" ht="15.75" customHeight="1">
      <c r="A571" s="176"/>
      <c r="C571" s="205"/>
    </row>
    <row r="572" ht="15.75" customHeight="1">
      <c r="A572" s="176"/>
      <c r="C572" s="205"/>
    </row>
    <row r="573" ht="15.75" customHeight="1">
      <c r="A573" s="176"/>
      <c r="C573" s="205"/>
    </row>
    <row r="574" ht="15.75" customHeight="1">
      <c r="A574" s="176"/>
      <c r="C574" s="205"/>
    </row>
    <row r="575" ht="15.75" customHeight="1">
      <c r="A575" s="176"/>
      <c r="C575" s="205"/>
    </row>
    <row r="576" ht="15.75" customHeight="1">
      <c r="A576" s="176"/>
      <c r="C576" s="205"/>
    </row>
    <row r="577" ht="15.75" customHeight="1">
      <c r="A577" s="176"/>
      <c r="C577" s="205"/>
    </row>
    <row r="578" ht="15.75" customHeight="1">
      <c r="A578" s="176"/>
      <c r="C578" s="205"/>
    </row>
    <row r="579" ht="15.75" customHeight="1">
      <c r="A579" s="176"/>
      <c r="C579" s="205"/>
    </row>
    <row r="580" ht="15.75" customHeight="1">
      <c r="A580" s="176"/>
      <c r="C580" s="205"/>
    </row>
    <row r="581" ht="15.75" customHeight="1">
      <c r="A581" s="176"/>
      <c r="C581" s="205"/>
    </row>
    <row r="582" ht="15.75" customHeight="1">
      <c r="A582" s="176"/>
      <c r="C582" s="205"/>
    </row>
    <row r="583" ht="15.75" customHeight="1">
      <c r="A583" s="176"/>
      <c r="C583" s="205"/>
    </row>
    <row r="584" ht="15.75" customHeight="1">
      <c r="A584" s="176"/>
      <c r="C584" s="205"/>
    </row>
    <row r="585" ht="15.75" customHeight="1">
      <c r="A585" s="176"/>
      <c r="C585" s="205"/>
    </row>
    <row r="586" ht="15.75" customHeight="1">
      <c r="A586" s="176"/>
      <c r="C586" s="205"/>
    </row>
    <row r="587" ht="15.75" customHeight="1">
      <c r="A587" s="176"/>
      <c r="C587" s="205"/>
    </row>
    <row r="588" ht="15.75" customHeight="1">
      <c r="A588" s="176"/>
      <c r="C588" s="205"/>
    </row>
    <row r="589" ht="15.75" customHeight="1">
      <c r="A589" s="176"/>
      <c r="C589" s="205"/>
    </row>
    <row r="590" ht="15.75" customHeight="1">
      <c r="A590" s="176"/>
      <c r="C590" s="205"/>
    </row>
    <row r="591" ht="15.75" customHeight="1">
      <c r="A591" s="176"/>
      <c r="C591" s="205"/>
    </row>
    <row r="592" ht="15.75" customHeight="1">
      <c r="A592" s="176"/>
      <c r="C592" s="205"/>
    </row>
    <row r="593" ht="15.75" customHeight="1">
      <c r="A593" s="176"/>
      <c r="C593" s="205"/>
    </row>
    <row r="594" ht="15.75" customHeight="1">
      <c r="A594" s="176"/>
      <c r="C594" s="205"/>
    </row>
    <row r="595" ht="15.75" customHeight="1">
      <c r="A595" s="176"/>
      <c r="C595" s="205"/>
    </row>
    <row r="596" ht="15.75" customHeight="1">
      <c r="A596" s="176"/>
      <c r="C596" s="205"/>
    </row>
    <row r="597" ht="15.75" customHeight="1">
      <c r="A597" s="176"/>
      <c r="C597" s="205"/>
    </row>
    <row r="598" ht="15.75" customHeight="1">
      <c r="A598" s="176"/>
      <c r="C598" s="205"/>
    </row>
    <row r="599" ht="15.75" customHeight="1">
      <c r="A599" s="176"/>
      <c r="C599" s="205"/>
    </row>
    <row r="600" ht="15.75" customHeight="1">
      <c r="A600" s="176"/>
      <c r="C600" s="205"/>
    </row>
    <row r="601" ht="15.75" customHeight="1">
      <c r="A601" s="176"/>
      <c r="C601" s="205"/>
    </row>
    <row r="602" ht="15.75" customHeight="1">
      <c r="A602" s="176"/>
      <c r="C602" s="205"/>
    </row>
    <row r="603" ht="15.75" customHeight="1">
      <c r="A603" s="176"/>
      <c r="C603" s="205"/>
    </row>
    <row r="604" ht="15.75" customHeight="1">
      <c r="A604" s="176"/>
      <c r="C604" s="205"/>
    </row>
    <row r="605" ht="15.75" customHeight="1">
      <c r="A605" s="176"/>
      <c r="C605" s="205"/>
    </row>
    <row r="606" ht="15.75" customHeight="1">
      <c r="A606" s="176"/>
      <c r="C606" s="205"/>
    </row>
    <row r="607" ht="15.75" customHeight="1">
      <c r="A607" s="176"/>
      <c r="C607" s="205"/>
    </row>
    <row r="608" ht="15.75" customHeight="1">
      <c r="A608" s="176"/>
      <c r="C608" s="205"/>
    </row>
    <row r="609" ht="15.75" customHeight="1">
      <c r="A609" s="176"/>
      <c r="C609" s="205"/>
    </row>
    <row r="610" ht="15.75" customHeight="1">
      <c r="A610" s="176"/>
      <c r="C610" s="205"/>
    </row>
    <row r="611" ht="15.75" customHeight="1">
      <c r="A611" s="176"/>
      <c r="C611" s="205"/>
    </row>
    <row r="612" ht="15.75" customHeight="1">
      <c r="A612" s="176"/>
      <c r="C612" s="205"/>
    </row>
    <row r="613" ht="15.75" customHeight="1">
      <c r="A613" s="176"/>
      <c r="C613" s="205"/>
    </row>
    <row r="614" ht="15.75" customHeight="1">
      <c r="A614" s="176"/>
      <c r="C614" s="205"/>
    </row>
    <row r="615" ht="15.75" customHeight="1">
      <c r="A615" s="176"/>
      <c r="C615" s="205"/>
    </row>
    <row r="616" ht="15.75" customHeight="1">
      <c r="A616" s="176"/>
      <c r="C616" s="205"/>
    </row>
    <row r="617" ht="15.75" customHeight="1">
      <c r="A617" s="176"/>
      <c r="C617" s="205"/>
    </row>
    <row r="618" ht="15.75" customHeight="1">
      <c r="A618" s="176"/>
      <c r="C618" s="205"/>
    </row>
    <row r="619" ht="15.75" customHeight="1">
      <c r="A619" s="176"/>
      <c r="C619" s="205"/>
    </row>
    <row r="620" ht="15.75" customHeight="1">
      <c r="A620" s="176"/>
      <c r="C620" s="205"/>
    </row>
    <row r="621" ht="15.75" customHeight="1">
      <c r="A621" s="176"/>
      <c r="C621" s="205"/>
    </row>
    <row r="622" ht="15.75" customHeight="1">
      <c r="A622" s="176"/>
      <c r="C622" s="205"/>
    </row>
    <row r="623" ht="15.75" customHeight="1">
      <c r="A623" s="176"/>
      <c r="C623" s="205"/>
    </row>
    <row r="624" ht="15.75" customHeight="1">
      <c r="A624" s="176"/>
      <c r="C624" s="205"/>
    </row>
    <row r="625" ht="15.75" customHeight="1">
      <c r="A625" s="176"/>
      <c r="C625" s="205"/>
    </row>
    <row r="626" ht="15.75" customHeight="1">
      <c r="A626" s="176"/>
      <c r="C626" s="205"/>
    </row>
    <row r="627" ht="15.75" customHeight="1">
      <c r="A627" s="176"/>
      <c r="C627" s="205"/>
    </row>
    <row r="628" ht="15.75" customHeight="1">
      <c r="A628" s="176"/>
      <c r="C628" s="205"/>
    </row>
    <row r="629" ht="15.75" customHeight="1">
      <c r="A629" s="176"/>
      <c r="C629" s="205"/>
    </row>
    <row r="630" ht="15.75" customHeight="1">
      <c r="A630" s="176"/>
      <c r="C630" s="205"/>
    </row>
    <row r="631" ht="15.75" customHeight="1">
      <c r="A631" s="176"/>
      <c r="C631" s="205"/>
    </row>
    <row r="632" ht="15.75" customHeight="1">
      <c r="A632" s="176"/>
      <c r="C632" s="205"/>
    </row>
    <row r="633" ht="15.75" customHeight="1">
      <c r="A633" s="176"/>
      <c r="C633" s="205"/>
    </row>
    <row r="634" ht="15.75" customHeight="1">
      <c r="A634" s="176"/>
      <c r="C634" s="205"/>
    </row>
    <row r="635" ht="15.75" customHeight="1">
      <c r="A635" s="176"/>
      <c r="C635" s="205"/>
    </row>
    <row r="636" ht="15.75" customHeight="1">
      <c r="A636" s="176"/>
      <c r="C636" s="205"/>
    </row>
    <row r="637" ht="15.75" customHeight="1">
      <c r="A637" s="176"/>
      <c r="C637" s="205"/>
    </row>
    <row r="638" ht="15.75" customHeight="1">
      <c r="A638" s="176"/>
      <c r="C638" s="205"/>
    </row>
    <row r="639" ht="15.75" customHeight="1">
      <c r="A639" s="176"/>
      <c r="C639" s="205"/>
    </row>
    <row r="640" ht="15.75" customHeight="1">
      <c r="A640" s="176"/>
      <c r="C640" s="205"/>
    </row>
    <row r="641" ht="15.75" customHeight="1">
      <c r="A641" s="176"/>
      <c r="C641" s="205"/>
    </row>
    <row r="642" ht="15.75" customHeight="1">
      <c r="A642" s="176"/>
      <c r="C642" s="205"/>
    </row>
    <row r="643" ht="15.75" customHeight="1">
      <c r="A643" s="176"/>
      <c r="C643" s="205"/>
    </row>
    <row r="644" ht="15.75" customHeight="1">
      <c r="A644" s="176"/>
      <c r="C644" s="205"/>
    </row>
    <row r="645" ht="15.75" customHeight="1">
      <c r="A645" s="176"/>
      <c r="C645" s="205"/>
    </row>
    <row r="646" ht="15.75" customHeight="1">
      <c r="A646" s="176"/>
      <c r="C646" s="205"/>
    </row>
    <row r="647" ht="15.75" customHeight="1">
      <c r="A647" s="176"/>
      <c r="C647" s="205"/>
    </row>
    <row r="648" ht="15.75" customHeight="1">
      <c r="A648" s="176"/>
      <c r="C648" s="205"/>
    </row>
    <row r="649" ht="15.75" customHeight="1">
      <c r="A649" s="176"/>
      <c r="C649" s="205"/>
    </row>
    <row r="650" ht="15.75" customHeight="1">
      <c r="A650" s="176"/>
      <c r="C650" s="205"/>
    </row>
    <row r="651" ht="15.75" customHeight="1">
      <c r="A651" s="176"/>
      <c r="C651" s="205"/>
    </row>
    <row r="652" ht="15.75" customHeight="1">
      <c r="A652" s="176"/>
      <c r="C652" s="205"/>
    </row>
    <row r="653" ht="15.75" customHeight="1">
      <c r="A653" s="176"/>
      <c r="C653" s="205"/>
    </row>
    <row r="654" ht="15.75" customHeight="1">
      <c r="A654" s="176"/>
      <c r="C654" s="205"/>
    </row>
    <row r="655" ht="15.75" customHeight="1">
      <c r="A655" s="176"/>
      <c r="C655" s="205"/>
    </row>
    <row r="656" ht="15.75" customHeight="1">
      <c r="A656" s="176"/>
      <c r="C656" s="205"/>
    </row>
    <row r="657" ht="15.75" customHeight="1">
      <c r="A657" s="176"/>
      <c r="C657" s="205"/>
    </row>
    <row r="658" ht="15.75" customHeight="1">
      <c r="A658" s="176"/>
      <c r="C658" s="205"/>
    </row>
    <row r="659" ht="15.75" customHeight="1">
      <c r="A659" s="176"/>
      <c r="C659" s="205"/>
    </row>
    <row r="660" ht="15.75" customHeight="1">
      <c r="A660" s="176"/>
      <c r="C660" s="205"/>
    </row>
    <row r="661" ht="15.75" customHeight="1">
      <c r="A661" s="176"/>
      <c r="C661" s="205"/>
    </row>
    <row r="662" ht="15.75" customHeight="1">
      <c r="A662" s="176"/>
      <c r="C662" s="205"/>
    </row>
    <row r="663" ht="15.75" customHeight="1">
      <c r="A663" s="176"/>
      <c r="C663" s="205"/>
    </row>
    <row r="664" ht="15.75" customHeight="1">
      <c r="A664" s="176"/>
      <c r="C664" s="205"/>
    </row>
    <row r="665" ht="15.75" customHeight="1">
      <c r="A665" s="176"/>
      <c r="C665" s="205"/>
    </row>
    <row r="666" ht="15.75" customHeight="1">
      <c r="A666" s="176"/>
      <c r="C666" s="205"/>
    </row>
    <row r="667" ht="15.75" customHeight="1">
      <c r="A667" s="176"/>
      <c r="C667" s="205"/>
    </row>
    <row r="668" ht="15.75" customHeight="1">
      <c r="A668" s="176"/>
      <c r="C668" s="205"/>
    </row>
    <row r="669" ht="15.75" customHeight="1">
      <c r="A669" s="176"/>
      <c r="C669" s="205"/>
    </row>
    <row r="670" ht="15.75" customHeight="1">
      <c r="A670" s="176"/>
      <c r="C670" s="205"/>
    </row>
    <row r="671" ht="15.75" customHeight="1">
      <c r="A671" s="176"/>
      <c r="C671" s="205"/>
    </row>
    <row r="672" ht="15.75" customHeight="1">
      <c r="A672" s="176"/>
      <c r="C672" s="205"/>
    </row>
    <row r="673" ht="15.75" customHeight="1">
      <c r="A673" s="176"/>
      <c r="C673" s="205"/>
    </row>
    <row r="674" ht="15.75" customHeight="1">
      <c r="A674" s="176"/>
      <c r="C674" s="205"/>
    </row>
    <row r="675" ht="15.75" customHeight="1">
      <c r="A675" s="176"/>
      <c r="C675" s="205"/>
    </row>
    <row r="676" ht="15.75" customHeight="1">
      <c r="A676" s="176"/>
      <c r="C676" s="205"/>
    </row>
    <row r="677" ht="15.75" customHeight="1">
      <c r="A677" s="176"/>
      <c r="C677" s="205"/>
    </row>
    <row r="678" ht="15.75" customHeight="1">
      <c r="A678" s="176"/>
      <c r="C678" s="205"/>
    </row>
    <row r="679" ht="15.75" customHeight="1">
      <c r="A679" s="176"/>
      <c r="C679" s="205"/>
    </row>
    <row r="680" ht="15.75" customHeight="1">
      <c r="A680" s="176"/>
      <c r="C680" s="205"/>
    </row>
    <row r="681" ht="15.75" customHeight="1">
      <c r="A681" s="176"/>
      <c r="C681" s="205"/>
    </row>
    <row r="682" ht="15.75" customHeight="1">
      <c r="A682" s="176"/>
      <c r="C682" s="205"/>
    </row>
    <row r="683" ht="15.75" customHeight="1">
      <c r="A683" s="176"/>
      <c r="C683" s="205"/>
    </row>
    <row r="684" ht="15.75" customHeight="1">
      <c r="A684" s="176"/>
      <c r="C684" s="205"/>
    </row>
    <row r="685" ht="15.75" customHeight="1">
      <c r="A685" s="176"/>
      <c r="C685" s="205"/>
    </row>
    <row r="686" ht="15.75" customHeight="1">
      <c r="A686" s="176"/>
      <c r="C686" s="205"/>
    </row>
    <row r="687" ht="15.75" customHeight="1">
      <c r="A687" s="176"/>
      <c r="C687" s="205"/>
    </row>
    <row r="688" ht="15.75" customHeight="1">
      <c r="A688" s="176"/>
      <c r="C688" s="205"/>
    </row>
    <row r="689" ht="15.75" customHeight="1">
      <c r="A689" s="176"/>
      <c r="C689" s="205"/>
    </row>
    <row r="690" ht="15.75" customHeight="1">
      <c r="A690" s="176"/>
      <c r="C690" s="205"/>
    </row>
    <row r="691" ht="15.75" customHeight="1">
      <c r="A691" s="176"/>
      <c r="C691" s="205"/>
    </row>
    <row r="692" ht="15.75" customHeight="1">
      <c r="A692" s="176"/>
      <c r="C692" s="205"/>
    </row>
    <row r="693" ht="15.75" customHeight="1">
      <c r="A693" s="176"/>
      <c r="C693" s="205"/>
    </row>
    <row r="694" ht="15.75" customHeight="1">
      <c r="A694" s="176"/>
      <c r="C694" s="205"/>
    </row>
    <row r="695" ht="15.75" customHeight="1">
      <c r="A695" s="176"/>
      <c r="C695" s="205"/>
    </row>
    <row r="696" ht="15.75" customHeight="1">
      <c r="A696" s="176"/>
      <c r="C696" s="205"/>
    </row>
    <row r="697" ht="15.75" customHeight="1">
      <c r="A697" s="176"/>
      <c r="C697" s="205"/>
    </row>
    <row r="698" ht="15.75" customHeight="1">
      <c r="A698" s="176"/>
      <c r="C698" s="205"/>
    </row>
    <row r="699" ht="15.75" customHeight="1">
      <c r="A699" s="176"/>
      <c r="C699" s="205"/>
    </row>
    <row r="700" ht="15.75" customHeight="1">
      <c r="A700" s="176"/>
      <c r="C700" s="205"/>
    </row>
    <row r="701" ht="15.75" customHeight="1">
      <c r="A701" s="176"/>
      <c r="C701" s="205"/>
    </row>
    <row r="702" ht="15.75" customHeight="1">
      <c r="A702" s="176"/>
      <c r="C702" s="205"/>
    </row>
    <row r="703" ht="15.75" customHeight="1">
      <c r="A703" s="176"/>
      <c r="C703" s="205"/>
    </row>
    <row r="704" ht="15.75" customHeight="1">
      <c r="A704" s="176"/>
      <c r="C704" s="205"/>
    </row>
    <row r="705" ht="15.75" customHeight="1">
      <c r="A705" s="176"/>
      <c r="C705" s="205"/>
    </row>
    <row r="706" ht="15.75" customHeight="1">
      <c r="A706" s="176"/>
      <c r="C706" s="205"/>
    </row>
    <row r="707" ht="15.75" customHeight="1">
      <c r="A707" s="176"/>
      <c r="C707" s="205"/>
    </row>
    <row r="708" ht="15.75" customHeight="1">
      <c r="A708" s="176"/>
      <c r="C708" s="205"/>
    </row>
    <row r="709" ht="15.75" customHeight="1">
      <c r="A709" s="176"/>
      <c r="C709" s="205"/>
    </row>
    <row r="710" ht="15.75" customHeight="1">
      <c r="A710" s="176"/>
      <c r="C710" s="205"/>
    </row>
    <row r="711" ht="15.75" customHeight="1">
      <c r="A711" s="176"/>
      <c r="C711" s="205"/>
    </row>
    <row r="712" ht="15.75" customHeight="1">
      <c r="A712" s="176"/>
      <c r="C712" s="205"/>
    </row>
    <row r="713" ht="15.75" customHeight="1">
      <c r="A713" s="176"/>
      <c r="C713" s="205"/>
    </row>
    <row r="714" ht="15.75" customHeight="1">
      <c r="A714" s="176"/>
      <c r="C714" s="205"/>
    </row>
    <row r="715" ht="15.75" customHeight="1">
      <c r="A715" s="176"/>
      <c r="C715" s="205"/>
    </row>
    <row r="716" ht="15.75" customHeight="1">
      <c r="A716" s="176"/>
      <c r="C716" s="205"/>
    </row>
    <row r="717" ht="15.75" customHeight="1">
      <c r="A717" s="176"/>
      <c r="C717" s="205"/>
    </row>
    <row r="718" ht="15.75" customHeight="1">
      <c r="A718" s="176"/>
      <c r="C718" s="205"/>
    </row>
    <row r="719" ht="15.75" customHeight="1">
      <c r="A719" s="176"/>
      <c r="C719" s="205"/>
    </row>
    <row r="720" ht="15.75" customHeight="1">
      <c r="A720" s="176"/>
      <c r="C720" s="205"/>
    </row>
    <row r="721" ht="15.75" customHeight="1">
      <c r="A721" s="176"/>
      <c r="C721" s="205"/>
    </row>
    <row r="722" ht="15.75" customHeight="1">
      <c r="A722" s="176"/>
      <c r="C722" s="205"/>
    </row>
    <row r="723" ht="15.75" customHeight="1">
      <c r="A723" s="176"/>
      <c r="C723" s="205"/>
    </row>
    <row r="724" ht="15.75" customHeight="1">
      <c r="A724" s="176"/>
      <c r="C724" s="205"/>
    </row>
    <row r="725" ht="15.75" customHeight="1">
      <c r="A725" s="176"/>
      <c r="C725" s="205"/>
    </row>
    <row r="726" ht="15.75" customHeight="1">
      <c r="A726" s="176"/>
      <c r="C726" s="205"/>
    </row>
    <row r="727" ht="15.75" customHeight="1">
      <c r="A727" s="176"/>
      <c r="C727" s="205"/>
    </row>
    <row r="728" ht="15.75" customHeight="1">
      <c r="A728" s="176"/>
      <c r="C728" s="205"/>
    </row>
    <row r="729" ht="15.75" customHeight="1">
      <c r="A729" s="176"/>
      <c r="C729" s="205"/>
    </row>
    <row r="730" ht="15.75" customHeight="1">
      <c r="A730" s="176"/>
      <c r="C730" s="205"/>
    </row>
    <row r="731" ht="15.75" customHeight="1">
      <c r="A731" s="176"/>
      <c r="C731" s="205"/>
    </row>
    <row r="732" ht="15.75" customHeight="1">
      <c r="A732" s="176"/>
      <c r="C732" s="205"/>
    </row>
    <row r="733" ht="15.75" customHeight="1">
      <c r="A733" s="176"/>
      <c r="C733" s="205"/>
    </row>
    <row r="734" ht="15.75" customHeight="1">
      <c r="A734" s="176"/>
      <c r="C734" s="205"/>
    </row>
    <row r="735" ht="15.75" customHeight="1">
      <c r="A735" s="176"/>
      <c r="C735" s="205"/>
    </row>
    <row r="736" ht="15.75" customHeight="1">
      <c r="A736" s="176"/>
      <c r="C736" s="205"/>
    </row>
    <row r="737" ht="15.75" customHeight="1">
      <c r="A737" s="176"/>
      <c r="C737" s="205"/>
    </row>
    <row r="738" ht="15.75" customHeight="1">
      <c r="A738" s="176"/>
      <c r="C738" s="205"/>
    </row>
    <row r="739" ht="15.75" customHeight="1">
      <c r="A739" s="176"/>
      <c r="C739" s="205"/>
    </row>
    <row r="740" ht="15.75" customHeight="1">
      <c r="A740" s="176"/>
      <c r="C740" s="205"/>
    </row>
    <row r="741" ht="15.75" customHeight="1">
      <c r="A741" s="176"/>
      <c r="C741" s="205"/>
    </row>
    <row r="742" ht="15.75" customHeight="1">
      <c r="A742" s="176"/>
      <c r="C742" s="205"/>
    </row>
    <row r="743" ht="15.75" customHeight="1">
      <c r="A743" s="176"/>
      <c r="C743" s="205"/>
    </row>
    <row r="744" ht="15.75" customHeight="1">
      <c r="A744" s="176"/>
      <c r="C744" s="205"/>
    </row>
    <row r="745" ht="15.75" customHeight="1">
      <c r="A745" s="176"/>
      <c r="C745" s="205"/>
    </row>
    <row r="746" ht="15.75" customHeight="1">
      <c r="A746" s="176"/>
      <c r="C746" s="205"/>
    </row>
    <row r="747" ht="15.75" customHeight="1">
      <c r="A747" s="176"/>
      <c r="C747" s="205"/>
    </row>
    <row r="748" ht="15.75" customHeight="1">
      <c r="A748" s="176"/>
      <c r="C748" s="205"/>
    </row>
    <row r="749" ht="15.75" customHeight="1">
      <c r="A749" s="176"/>
      <c r="C749" s="205"/>
    </row>
    <row r="750" ht="15.75" customHeight="1">
      <c r="A750" s="176"/>
      <c r="C750" s="205"/>
    </row>
    <row r="751" ht="15.75" customHeight="1">
      <c r="A751" s="176"/>
      <c r="C751" s="205"/>
    </row>
    <row r="752" ht="15.75" customHeight="1">
      <c r="A752" s="176"/>
      <c r="C752" s="205"/>
    </row>
    <row r="753" ht="15.75" customHeight="1">
      <c r="A753" s="176"/>
      <c r="C753" s="205"/>
    </row>
    <row r="754" ht="15.75" customHeight="1">
      <c r="A754" s="176"/>
      <c r="C754" s="205"/>
    </row>
    <row r="755" ht="15.75" customHeight="1">
      <c r="A755" s="176"/>
      <c r="C755" s="205"/>
    </row>
    <row r="756" ht="15.75" customHeight="1">
      <c r="A756" s="176"/>
      <c r="C756" s="205"/>
    </row>
    <row r="757" ht="15.75" customHeight="1">
      <c r="A757" s="176"/>
      <c r="C757" s="205"/>
    </row>
    <row r="758" ht="15.75" customHeight="1">
      <c r="A758" s="176"/>
      <c r="C758" s="205"/>
    </row>
    <row r="759" ht="15.75" customHeight="1">
      <c r="A759" s="176"/>
      <c r="C759" s="205"/>
    </row>
    <row r="760" ht="15.75" customHeight="1">
      <c r="A760" s="176"/>
      <c r="C760" s="205"/>
    </row>
    <row r="761" ht="15.75" customHeight="1">
      <c r="A761" s="176"/>
      <c r="C761" s="205"/>
    </row>
    <row r="762" ht="15.75" customHeight="1">
      <c r="A762" s="176"/>
      <c r="C762" s="205"/>
    </row>
    <row r="763" ht="15.75" customHeight="1">
      <c r="A763" s="176"/>
      <c r="C763" s="205"/>
    </row>
    <row r="764" ht="15.75" customHeight="1">
      <c r="A764" s="176"/>
      <c r="C764" s="205"/>
    </row>
    <row r="765" ht="15.75" customHeight="1">
      <c r="A765" s="176"/>
      <c r="C765" s="205"/>
    </row>
    <row r="766" ht="15.75" customHeight="1">
      <c r="A766" s="176"/>
      <c r="C766" s="205"/>
    </row>
    <row r="767" ht="15.75" customHeight="1">
      <c r="A767" s="176"/>
      <c r="C767" s="205"/>
    </row>
    <row r="768" ht="15.75" customHeight="1">
      <c r="A768" s="176"/>
      <c r="C768" s="205"/>
    </row>
    <row r="769" ht="15.75" customHeight="1">
      <c r="A769" s="176"/>
      <c r="C769" s="205"/>
    </row>
    <row r="770" ht="15.75" customHeight="1">
      <c r="A770" s="176"/>
      <c r="C770" s="205"/>
    </row>
    <row r="771" ht="15.75" customHeight="1">
      <c r="A771" s="176"/>
      <c r="C771" s="205"/>
    </row>
    <row r="772" ht="15.75" customHeight="1">
      <c r="A772" s="176"/>
      <c r="C772" s="205"/>
    </row>
    <row r="773" ht="15.75" customHeight="1">
      <c r="A773" s="176"/>
      <c r="C773" s="205"/>
    </row>
    <row r="774" ht="15.75" customHeight="1">
      <c r="A774" s="176"/>
      <c r="C774" s="205"/>
    </row>
    <row r="775" ht="15.75" customHeight="1">
      <c r="A775" s="176"/>
      <c r="C775" s="205"/>
    </row>
    <row r="776" ht="15.75" customHeight="1">
      <c r="A776" s="176"/>
      <c r="C776" s="205"/>
    </row>
    <row r="777" ht="15.75" customHeight="1">
      <c r="A777" s="176"/>
      <c r="C777" s="205"/>
    </row>
    <row r="778" ht="15.75" customHeight="1">
      <c r="A778" s="176"/>
      <c r="C778" s="205"/>
    </row>
    <row r="779" ht="15.75" customHeight="1">
      <c r="A779" s="176"/>
      <c r="C779" s="205"/>
    </row>
    <row r="780" ht="15.75" customHeight="1">
      <c r="A780" s="176"/>
      <c r="C780" s="205"/>
    </row>
    <row r="781" ht="15.75" customHeight="1">
      <c r="A781" s="176"/>
      <c r="C781" s="205"/>
    </row>
    <row r="782" ht="15.75" customHeight="1">
      <c r="A782" s="176"/>
      <c r="C782" s="205"/>
    </row>
    <row r="783" ht="15.75" customHeight="1">
      <c r="A783" s="176"/>
      <c r="C783" s="205"/>
    </row>
    <row r="784" ht="15.75" customHeight="1">
      <c r="A784" s="176"/>
      <c r="C784" s="205"/>
    </row>
    <row r="785" ht="15.75" customHeight="1">
      <c r="A785" s="176"/>
      <c r="C785" s="205"/>
    </row>
    <row r="786" ht="15.75" customHeight="1">
      <c r="A786" s="176"/>
      <c r="C786" s="205"/>
    </row>
    <row r="787" ht="15.75" customHeight="1">
      <c r="A787" s="176"/>
      <c r="C787" s="205"/>
    </row>
    <row r="788" ht="15.75" customHeight="1">
      <c r="A788" s="176"/>
      <c r="C788" s="205"/>
    </row>
    <row r="789" ht="15.75" customHeight="1">
      <c r="A789" s="176"/>
      <c r="C789" s="205"/>
    </row>
    <row r="790" ht="15.75" customHeight="1">
      <c r="A790" s="176"/>
      <c r="C790" s="205"/>
    </row>
    <row r="791" ht="15.75" customHeight="1">
      <c r="A791" s="176"/>
      <c r="C791" s="205"/>
    </row>
    <row r="792" ht="15.75" customHeight="1">
      <c r="A792" s="176"/>
      <c r="C792" s="205"/>
    </row>
    <row r="793" ht="15.75" customHeight="1">
      <c r="A793" s="176"/>
      <c r="C793" s="205"/>
    </row>
    <row r="794" ht="15.75" customHeight="1">
      <c r="A794" s="176"/>
      <c r="C794" s="205"/>
    </row>
    <row r="795" ht="15.75" customHeight="1">
      <c r="A795" s="176"/>
      <c r="C795" s="205"/>
    </row>
    <row r="796" ht="15.75" customHeight="1">
      <c r="A796" s="176"/>
      <c r="C796" s="205"/>
    </row>
    <row r="797" ht="15.75" customHeight="1">
      <c r="A797" s="176"/>
      <c r="C797" s="205"/>
    </row>
    <row r="798" ht="15.75" customHeight="1">
      <c r="A798" s="176"/>
      <c r="C798" s="205"/>
    </row>
    <row r="799" ht="15.75" customHeight="1">
      <c r="A799" s="176"/>
      <c r="C799" s="205"/>
    </row>
    <row r="800" ht="15.75" customHeight="1">
      <c r="A800" s="176"/>
      <c r="C800" s="205"/>
    </row>
    <row r="801" ht="15.75" customHeight="1">
      <c r="A801" s="176"/>
      <c r="C801" s="205"/>
    </row>
    <row r="802" ht="15.75" customHeight="1">
      <c r="A802" s="176"/>
      <c r="C802" s="205"/>
    </row>
    <row r="803" ht="15.75" customHeight="1">
      <c r="A803" s="176"/>
      <c r="C803" s="205"/>
    </row>
    <row r="804" ht="15.75" customHeight="1">
      <c r="A804" s="176"/>
      <c r="C804" s="205"/>
    </row>
    <row r="805" ht="15.75" customHeight="1">
      <c r="A805" s="176"/>
      <c r="C805" s="205"/>
    </row>
    <row r="806" ht="15.75" customHeight="1">
      <c r="A806" s="176"/>
      <c r="C806" s="205"/>
    </row>
    <row r="807" ht="15.75" customHeight="1">
      <c r="A807" s="176"/>
      <c r="C807" s="205"/>
    </row>
    <row r="808" ht="15.75" customHeight="1">
      <c r="A808" s="176"/>
      <c r="C808" s="205"/>
    </row>
    <row r="809" ht="15.75" customHeight="1">
      <c r="A809" s="176"/>
      <c r="C809" s="205"/>
    </row>
    <row r="810" ht="15.75" customHeight="1">
      <c r="A810" s="176"/>
      <c r="C810" s="205"/>
    </row>
    <row r="811" ht="15.75" customHeight="1">
      <c r="A811" s="176"/>
      <c r="C811" s="205"/>
    </row>
    <row r="812" ht="15.75" customHeight="1">
      <c r="A812" s="176"/>
      <c r="C812" s="205"/>
    </row>
    <row r="813" ht="15.75" customHeight="1">
      <c r="A813" s="176"/>
      <c r="C813" s="205"/>
    </row>
    <row r="814" ht="15.75" customHeight="1">
      <c r="A814" s="176"/>
      <c r="C814" s="205"/>
    </row>
    <row r="815" ht="15.75" customHeight="1">
      <c r="A815" s="176"/>
      <c r="C815" s="205"/>
    </row>
    <row r="816" ht="15.75" customHeight="1">
      <c r="A816" s="176"/>
      <c r="C816" s="205"/>
    </row>
    <row r="817" ht="15.75" customHeight="1">
      <c r="A817" s="176"/>
      <c r="C817" s="205"/>
    </row>
    <row r="818" ht="15.75" customHeight="1">
      <c r="A818" s="176"/>
      <c r="C818" s="205"/>
    </row>
    <row r="819" ht="15.75" customHeight="1">
      <c r="A819" s="176"/>
      <c r="C819" s="205"/>
    </row>
    <row r="820" ht="15.75" customHeight="1">
      <c r="A820" s="176"/>
      <c r="C820" s="205"/>
    </row>
    <row r="821" ht="15.75" customHeight="1">
      <c r="A821" s="176"/>
      <c r="C821" s="205"/>
    </row>
    <row r="822" ht="15.75" customHeight="1">
      <c r="A822" s="176"/>
      <c r="C822" s="205"/>
    </row>
    <row r="823" ht="15.75" customHeight="1">
      <c r="A823" s="176"/>
      <c r="C823" s="205"/>
    </row>
    <row r="824" ht="15.75" customHeight="1">
      <c r="A824" s="176"/>
      <c r="C824" s="205"/>
    </row>
    <row r="825" ht="15.75" customHeight="1">
      <c r="A825" s="176"/>
      <c r="C825" s="205"/>
    </row>
    <row r="826" ht="15.75" customHeight="1">
      <c r="A826" s="176"/>
      <c r="C826" s="205"/>
    </row>
    <row r="827" ht="15.75" customHeight="1">
      <c r="A827" s="176"/>
      <c r="C827" s="205"/>
    </row>
    <row r="828" ht="15.75" customHeight="1">
      <c r="A828" s="176"/>
      <c r="C828" s="205"/>
    </row>
    <row r="829" ht="15.75" customHeight="1">
      <c r="A829" s="176"/>
      <c r="C829" s="205"/>
    </row>
    <row r="830" ht="15.75" customHeight="1">
      <c r="A830" s="176"/>
      <c r="C830" s="205"/>
    </row>
    <row r="831" ht="15.75" customHeight="1">
      <c r="A831" s="176"/>
      <c r="C831" s="205"/>
    </row>
    <row r="832" ht="15.75" customHeight="1">
      <c r="A832" s="176"/>
      <c r="C832" s="205"/>
    </row>
    <row r="833" ht="15.75" customHeight="1">
      <c r="A833" s="176"/>
      <c r="C833" s="205"/>
    </row>
    <row r="834" ht="15.75" customHeight="1">
      <c r="A834" s="176"/>
      <c r="C834" s="205"/>
    </row>
    <row r="835" ht="15.75" customHeight="1">
      <c r="A835" s="176"/>
      <c r="C835" s="205"/>
    </row>
    <row r="836" ht="15.75" customHeight="1">
      <c r="A836" s="176"/>
      <c r="C836" s="205"/>
    </row>
    <row r="837" ht="15.75" customHeight="1">
      <c r="A837" s="176"/>
      <c r="C837" s="205"/>
    </row>
    <row r="838" ht="15.75" customHeight="1">
      <c r="A838" s="176"/>
      <c r="C838" s="205"/>
    </row>
    <row r="839" ht="15.75" customHeight="1">
      <c r="A839" s="176"/>
      <c r="C839" s="205"/>
    </row>
    <row r="840" ht="15.75" customHeight="1">
      <c r="A840" s="176"/>
      <c r="C840" s="205"/>
    </row>
    <row r="841" ht="15.75" customHeight="1">
      <c r="A841" s="176"/>
      <c r="C841" s="205"/>
    </row>
    <row r="842" ht="15.75" customHeight="1">
      <c r="A842" s="176"/>
      <c r="C842" s="205"/>
    </row>
    <row r="843" ht="15.75" customHeight="1">
      <c r="A843" s="176"/>
      <c r="C843" s="205"/>
    </row>
    <row r="844" ht="15.75" customHeight="1">
      <c r="A844" s="176"/>
      <c r="C844" s="205"/>
    </row>
    <row r="845" ht="15.75" customHeight="1">
      <c r="A845" s="176"/>
      <c r="C845" s="205"/>
    </row>
    <row r="846" ht="15.75" customHeight="1">
      <c r="A846" s="176"/>
      <c r="C846" s="205"/>
    </row>
    <row r="847" ht="15.75" customHeight="1">
      <c r="A847" s="176"/>
      <c r="C847" s="205"/>
    </row>
    <row r="848" ht="15.75" customHeight="1">
      <c r="A848" s="176"/>
      <c r="C848" s="205"/>
    </row>
    <row r="849" ht="15.75" customHeight="1">
      <c r="A849" s="176"/>
      <c r="C849" s="205"/>
    </row>
    <row r="850" ht="15.75" customHeight="1">
      <c r="A850" s="176"/>
      <c r="C850" s="205"/>
    </row>
    <row r="851" ht="15.75" customHeight="1">
      <c r="A851" s="176"/>
      <c r="C851" s="205"/>
    </row>
    <row r="852" ht="15.75" customHeight="1">
      <c r="A852" s="176"/>
      <c r="C852" s="205"/>
    </row>
    <row r="853" ht="15.75" customHeight="1">
      <c r="A853" s="176"/>
      <c r="C853" s="205"/>
    </row>
    <row r="854" ht="15.75" customHeight="1">
      <c r="A854" s="176"/>
      <c r="C854" s="205"/>
    </row>
    <row r="855" ht="15.75" customHeight="1">
      <c r="A855" s="176"/>
      <c r="C855" s="205"/>
    </row>
    <row r="856" ht="15.75" customHeight="1">
      <c r="A856" s="176"/>
      <c r="C856" s="205"/>
    </row>
    <row r="857" ht="15.75" customHeight="1">
      <c r="A857" s="176"/>
      <c r="C857" s="205"/>
    </row>
    <row r="858" ht="15.75" customHeight="1">
      <c r="A858" s="176"/>
      <c r="C858" s="205"/>
    </row>
    <row r="859" ht="15.75" customHeight="1">
      <c r="A859" s="176"/>
      <c r="C859" s="205"/>
    </row>
    <row r="860" ht="15.75" customHeight="1">
      <c r="A860" s="176"/>
      <c r="C860" s="205"/>
    </row>
    <row r="861" ht="15.75" customHeight="1">
      <c r="A861" s="176"/>
      <c r="C861" s="205"/>
    </row>
    <row r="862" ht="15.75" customHeight="1">
      <c r="A862" s="176"/>
      <c r="C862" s="205"/>
    </row>
    <row r="863" ht="15.75" customHeight="1">
      <c r="A863" s="176"/>
      <c r="C863" s="205"/>
    </row>
    <row r="864" ht="15.75" customHeight="1">
      <c r="A864" s="176"/>
      <c r="C864" s="205"/>
    </row>
    <row r="865" ht="15.75" customHeight="1">
      <c r="A865" s="176"/>
      <c r="C865" s="205"/>
    </row>
    <row r="866" ht="15.75" customHeight="1">
      <c r="A866" s="176"/>
      <c r="C866" s="205"/>
    </row>
    <row r="867" ht="15.75" customHeight="1">
      <c r="A867" s="176"/>
      <c r="C867" s="205"/>
    </row>
    <row r="868" ht="15.75" customHeight="1">
      <c r="A868" s="176"/>
      <c r="C868" s="205"/>
    </row>
    <row r="869" ht="15.75" customHeight="1">
      <c r="A869" s="176"/>
      <c r="C869" s="205"/>
    </row>
    <row r="870" ht="15.75" customHeight="1">
      <c r="A870" s="176"/>
      <c r="C870" s="205"/>
    </row>
    <row r="871" ht="15.75" customHeight="1">
      <c r="A871" s="176"/>
      <c r="C871" s="205"/>
    </row>
    <row r="872" ht="15.75" customHeight="1">
      <c r="A872" s="176"/>
      <c r="C872" s="205"/>
    </row>
    <row r="873" ht="15.75" customHeight="1">
      <c r="A873" s="176"/>
      <c r="C873" s="205"/>
    </row>
    <row r="874" ht="15.75" customHeight="1">
      <c r="A874" s="176"/>
      <c r="C874" s="205"/>
    </row>
    <row r="875" ht="15.75" customHeight="1">
      <c r="A875" s="176"/>
      <c r="C875" s="205"/>
    </row>
    <row r="876" ht="15.75" customHeight="1">
      <c r="A876" s="176"/>
      <c r="C876" s="205"/>
    </row>
    <row r="877" ht="15.75" customHeight="1">
      <c r="A877" s="176"/>
      <c r="C877" s="205"/>
    </row>
    <row r="878" ht="15.75" customHeight="1">
      <c r="A878" s="176"/>
      <c r="C878" s="205"/>
    </row>
    <row r="879" ht="15.75" customHeight="1">
      <c r="A879" s="176"/>
      <c r="C879" s="205"/>
    </row>
    <row r="880" ht="15.75" customHeight="1">
      <c r="A880" s="176"/>
      <c r="C880" s="205"/>
    </row>
    <row r="881" ht="15.75" customHeight="1">
      <c r="A881" s="176"/>
      <c r="C881" s="205"/>
    </row>
    <row r="882" ht="15.75" customHeight="1">
      <c r="A882" s="176"/>
      <c r="C882" s="205"/>
    </row>
    <row r="883" ht="15.75" customHeight="1">
      <c r="A883" s="176"/>
      <c r="C883" s="205"/>
    </row>
    <row r="884" ht="15.75" customHeight="1">
      <c r="A884" s="176"/>
      <c r="C884" s="205"/>
    </row>
    <row r="885" ht="15.75" customHeight="1">
      <c r="A885" s="176"/>
      <c r="C885" s="205"/>
    </row>
    <row r="886" ht="15.75" customHeight="1">
      <c r="A886" s="176"/>
      <c r="C886" s="205"/>
    </row>
    <row r="887" ht="15.75" customHeight="1">
      <c r="A887" s="176"/>
      <c r="C887" s="205"/>
    </row>
    <row r="888" ht="15.75" customHeight="1">
      <c r="A888" s="176"/>
      <c r="C888" s="205"/>
    </row>
    <row r="889" ht="15.75" customHeight="1">
      <c r="A889" s="176"/>
      <c r="C889" s="205"/>
    </row>
    <row r="890" ht="15.75" customHeight="1">
      <c r="A890" s="176"/>
      <c r="C890" s="205"/>
    </row>
    <row r="891" ht="15.75" customHeight="1">
      <c r="A891" s="176"/>
      <c r="C891" s="205"/>
    </row>
    <row r="892" ht="15.75" customHeight="1">
      <c r="A892" s="176"/>
      <c r="C892" s="205"/>
    </row>
    <row r="893" ht="15.75" customHeight="1">
      <c r="A893" s="176"/>
      <c r="C893" s="205"/>
    </row>
    <row r="894" ht="15.75" customHeight="1">
      <c r="A894" s="176"/>
      <c r="C894" s="205"/>
    </row>
    <row r="895" ht="15.75" customHeight="1">
      <c r="A895" s="176"/>
      <c r="C895" s="205"/>
    </row>
    <row r="896" ht="15.75" customHeight="1">
      <c r="A896" s="176"/>
      <c r="C896" s="205"/>
    </row>
    <row r="897" ht="15.75" customHeight="1">
      <c r="A897" s="176"/>
      <c r="C897" s="205"/>
    </row>
    <row r="898" ht="15.75" customHeight="1">
      <c r="A898" s="176"/>
      <c r="C898" s="205"/>
    </row>
    <row r="899" ht="15.75" customHeight="1">
      <c r="A899" s="176"/>
      <c r="C899" s="205"/>
    </row>
    <row r="900" ht="15.75" customHeight="1">
      <c r="A900" s="176"/>
      <c r="C900" s="205"/>
    </row>
    <row r="901" ht="15.75" customHeight="1">
      <c r="A901" s="176"/>
      <c r="C901" s="205"/>
    </row>
    <row r="902" ht="15.75" customHeight="1">
      <c r="A902" s="176"/>
      <c r="C902" s="205"/>
    </row>
    <row r="903" ht="15.75" customHeight="1">
      <c r="A903" s="176"/>
      <c r="C903" s="205"/>
    </row>
    <row r="904" ht="15.75" customHeight="1">
      <c r="A904" s="176"/>
      <c r="C904" s="205"/>
    </row>
    <row r="905" ht="15.75" customHeight="1">
      <c r="A905" s="176"/>
      <c r="C905" s="205"/>
    </row>
    <row r="906" ht="15.75" customHeight="1">
      <c r="A906" s="176"/>
      <c r="C906" s="205"/>
    </row>
    <row r="907" ht="15.75" customHeight="1">
      <c r="A907" s="176"/>
      <c r="C907" s="205"/>
    </row>
    <row r="908" ht="15.75" customHeight="1">
      <c r="A908" s="176"/>
      <c r="C908" s="205"/>
    </row>
    <row r="909" ht="15.75" customHeight="1">
      <c r="A909" s="176"/>
      <c r="C909" s="205"/>
    </row>
    <row r="910" ht="15.75" customHeight="1">
      <c r="A910" s="176"/>
      <c r="C910" s="205"/>
    </row>
    <row r="911" ht="15.75" customHeight="1">
      <c r="A911" s="176"/>
      <c r="C911" s="205"/>
    </row>
    <row r="912" ht="15.75" customHeight="1">
      <c r="A912" s="176"/>
      <c r="C912" s="205"/>
    </row>
    <row r="913" ht="15.75" customHeight="1">
      <c r="A913" s="176"/>
      <c r="C913" s="205"/>
    </row>
    <row r="914" ht="15.75" customHeight="1">
      <c r="A914" s="176"/>
      <c r="C914" s="205"/>
    </row>
    <row r="915" ht="15.75" customHeight="1">
      <c r="A915" s="176"/>
      <c r="C915" s="205"/>
    </row>
    <row r="916" ht="15.75" customHeight="1">
      <c r="A916" s="176"/>
      <c r="C916" s="205"/>
    </row>
    <row r="917" ht="15.75" customHeight="1">
      <c r="A917" s="176"/>
      <c r="C917" s="205"/>
    </row>
    <row r="918" ht="15.75" customHeight="1">
      <c r="A918" s="176"/>
      <c r="C918" s="205"/>
    </row>
    <row r="919" ht="15.75" customHeight="1">
      <c r="A919" s="176"/>
      <c r="C919" s="205"/>
    </row>
    <row r="920" ht="15.75" customHeight="1">
      <c r="A920" s="176"/>
      <c r="C920" s="205"/>
    </row>
    <row r="921" ht="15.75" customHeight="1">
      <c r="A921" s="176"/>
      <c r="C921" s="205"/>
    </row>
    <row r="922" ht="15.75" customHeight="1">
      <c r="A922" s="176"/>
      <c r="C922" s="205"/>
    </row>
    <row r="923" ht="15.75" customHeight="1">
      <c r="A923" s="176"/>
      <c r="C923" s="205"/>
    </row>
    <row r="924" ht="15.75" customHeight="1">
      <c r="A924" s="176"/>
      <c r="C924" s="205"/>
    </row>
    <row r="925" ht="15.75" customHeight="1">
      <c r="A925" s="176"/>
      <c r="C925" s="205"/>
    </row>
    <row r="926" ht="15.75" customHeight="1">
      <c r="A926" s="176"/>
      <c r="C926" s="205"/>
    </row>
    <row r="927" ht="15.75" customHeight="1">
      <c r="A927" s="176"/>
      <c r="C927" s="205"/>
    </row>
    <row r="928" ht="15.75" customHeight="1">
      <c r="A928" s="176"/>
      <c r="C928" s="205"/>
    </row>
    <row r="929" ht="15.75" customHeight="1">
      <c r="A929" s="176"/>
      <c r="C929" s="205"/>
    </row>
    <row r="930" ht="15.75" customHeight="1">
      <c r="A930" s="176"/>
      <c r="C930" s="205"/>
    </row>
    <row r="931" ht="15.75" customHeight="1">
      <c r="A931" s="176"/>
      <c r="C931" s="205"/>
    </row>
    <row r="932" ht="15.75" customHeight="1">
      <c r="A932" s="176"/>
      <c r="C932" s="205"/>
    </row>
    <row r="933" ht="15.75" customHeight="1">
      <c r="A933" s="176"/>
      <c r="C933" s="205"/>
    </row>
    <row r="934" ht="15.75" customHeight="1">
      <c r="A934" s="176"/>
      <c r="C934" s="205"/>
    </row>
    <row r="935" ht="15.75" customHeight="1">
      <c r="A935" s="176"/>
      <c r="C935" s="205"/>
    </row>
    <row r="936" ht="15.75" customHeight="1">
      <c r="A936" s="176"/>
      <c r="C936" s="205"/>
    </row>
    <row r="937" ht="15.75" customHeight="1">
      <c r="A937" s="176"/>
      <c r="C937" s="205"/>
    </row>
    <row r="938" ht="15.75" customHeight="1">
      <c r="A938" s="176"/>
      <c r="C938" s="205"/>
    </row>
    <row r="939" ht="15.75" customHeight="1">
      <c r="A939" s="176"/>
      <c r="C939" s="205"/>
    </row>
    <row r="940" ht="15.75" customHeight="1">
      <c r="A940" s="176"/>
      <c r="C940" s="205"/>
    </row>
    <row r="941" ht="15.75" customHeight="1">
      <c r="A941" s="176"/>
      <c r="C941" s="205"/>
    </row>
    <row r="942" ht="15.75" customHeight="1">
      <c r="A942" s="176"/>
      <c r="C942" s="205"/>
    </row>
    <row r="943" ht="15.75" customHeight="1">
      <c r="A943" s="176"/>
      <c r="C943" s="205"/>
    </row>
    <row r="944" ht="15.75" customHeight="1">
      <c r="A944" s="176"/>
      <c r="C944" s="205"/>
    </row>
    <row r="945" ht="15.75" customHeight="1">
      <c r="A945" s="176"/>
      <c r="C945" s="205"/>
    </row>
    <row r="946" ht="15.75" customHeight="1">
      <c r="A946" s="176"/>
      <c r="C946" s="205"/>
    </row>
    <row r="947" ht="15.75" customHeight="1">
      <c r="A947" s="176"/>
      <c r="C947" s="205"/>
    </row>
    <row r="948" ht="15.75" customHeight="1">
      <c r="A948" s="176"/>
      <c r="C948" s="205"/>
    </row>
    <row r="949" ht="15.75" customHeight="1">
      <c r="A949" s="176"/>
      <c r="C949" s="205"/>
    </row>
    <row r="950" ht="15.75" customHeight="1">
      <c r="A950" s="176"/>
      <c r="C950" s="205"/>
    </row>
    <row r="951" ht="15.75" customHeight="1">
      <c r="A951" s="176"/>
      <c r="C951" s="205"/>
    </row>
    <row r="952" ht="15.75" customHeight="1">
      <c r="A952" s="176"/>
      <c r="C952" s="205"/>
    </row>
    <row r="953" ht="15.75" customHeight="1">
      <c r="A953" s="176"/>
      <c r="C953" s="205"/>
    </row>
    <row r="954" ht="15.75" customHeight="1">
      <c r="A954" s="176"/>
      <c r="C954" s="205"/>
    </row>
    <row r="955" ht="15.75" customHeight="1">
      <c r="A955" s="176"/>
      <c r="C955" s="205"/>
    </row>
    <row r="956" ht="15.75" customHeight="1">
      <c r="A956" s="176"/>
      <c r="C956" s="205"/>
    </row>
    <row r="957" ht="15.75" customHeight="1">
      <c r="A957" s="176"/>
      <c r="C957" s="205"/>
    </row>
    <row r="958" ht="15.75" customHeight="1">
      <c r="A958" s="176"/>
      <c r="C958" s="205"/>
    </row>
    <row r="959" ht="15.75" customHeight="1">
      <c r="A959" s="176"/>
      <c r="C959" s="205"/>
    </row>
    <row r="960" ht="15.75" customHeight="1">
      <c r="A960" s="176"/>
      <c r="C960" s="205"/>
    </row>
    <row r="961" ht="15.75" customHeight="1">
      <c r="A961" s="176"/>
      <c r="C961" s="205"/>
    </row>
    <row r="962" ht="15.75" customHeight="1">
      <c r="A962" s="176"/>
      <c r="C962" s="205"/>
    </row>
    <row r="963" ht="15.75" customHeight="1">
      <c r="A963" s="176"/>
      <c r="C963" s="205"/>
    </row>
    <row r="964" ht="15.75" customHeight="1">
      <c r="A964" s="176"/>
      <c r="C964" s="205"/>
    </row>
    <row r="965" ht="15.75" customHeight="1">
      <c r="A965" s="176"/>
      <c r="C965" s="205"/>
    </row>
    <row r="966" ht="15.75" customHeight="1">
      <c r="A966" s="176"/>
      <c r="C966" s="205"/>
    </row>
    <row r="967" ht="15.75" customHeight="1">
      <c r="A967" s="176"/>
      <c r="C967" s="205"/>
    </row>
    <row r="968" ht="15.75" customHeight="1">
      <c r="A968" s="176"/>
      <c r="C968" s="205"/>
    </row>
    <row r="969" ht="15.75" customHeight="1">
      <c r="A969" s="176"/>
      <c r="C969" s="205"/>
    </row>
    <row r="970" ht="15.75" customHeight="1">
      <c r="A970" s="176"/>
      <c r="C970" s="205"/>
    </row>
    <row r="971" ht="15.75" customHeight="1">
      <c r="A971" s="176"/>
      <c r="C971" s="205"/>
    </row>
    <row r="972" ht="15.75" customHeight="1">
      <c r="A972" s="176"/>
      <c r="C972" s="205"/>
    </row>
    <row r="973" ht="15.75" customHeight="1">
      <c r="A973" s="176"/>
      <c r="C973" s="205"/>
    </row>
    <row r="974" ht="15.75" customHeight="1">
      <c r="A974" s="176"/>
      <c r="C974" s="205"/>
    </row>
    <row r="975" ht="15.75" customHeight="1">
      <c r="A975" s="176"/>
      <c r="C975" s="205"/>
    </row>
    <row r="976" ht="15.75" customHeight="1">
      <c r="A976" s="176"/>
      <c r="C976" s="205"/>
    </row>
    <row r="977" ht="15.75" customHeight="1">
      <c r="A977" s="176"/>
      <c r="C977" s="205"/>
    </row>
    <row r="978" ht="15.75" customHeight="1">
      <c r="A978" s="176"/>
      <c r="C978" s="205"/>
    </row>
    <row r="979" ht="15.75" customHeight="1">
      <c r="A979" s="176"/>
      <c r="C979" s="205"/>
    </row>
    <row r="980" ht="15.75" customHeight="1">
      <c r="A980" s="176"/>
      <c r="C980" s="205"/>
    </row>
    <row r="981" ht="15.75" customHeight="1">
      <c r="A981" s="176"/>
      <c r="C981" s="205"/>
    </row>
    <row r="982" ht="15.75" customHeight="1">
      <c r="A982" s="176"/>
      <c r="C982" s="205"/>
    </row>
    <row r="983" ht="15.75" customHeight="1">
      <c r="A983" s="176"/>
      <c r="C983" s="205"/>
    </row>
    <row r="984" ht="15.75" customHeight="1">
      <c r="A984" s="176"/>
      <c r="C984" s="205"/>
    </row>
    <row r="985" ht="15.75" customHeight="1">
      <c r="A985" s="176"/>
      <c r="C985" s="205"/>
    </row>
    <row r="986" ht="15.75" customHeight="1">
      <c r="A986" s="176"/>
      <c r="C986" s="205"/>
    </row>
    <row r="987" ht="15.75" customHeight="1">
      <c r="A987" s="176"/>
      <c r="C987" s="205"/>
    </row>
    <row r="988" ht="15.75" customHeight="1">
      <c r="A988" s="176"/>
      <c r="C988" s="205"/>
    </row>
    <row r="989" ht="15.75" customHeight="1">
      <c r="A989" s="176"/>
      <c r="C989" s="205"/>
    </row>
    <row r="990" ht="15.75" customHeight="1">
      <c r="A990" s="176"/>
      <c r="C990" s="205"/>
    </row>
    <row r="991" ht="15.75" customHeight="1">
      <c r="A991" s="176"/>
      <c r="C991" s="205"/>
    </row>
    <row r="992" ht="15.75" customHeight="1">
      <c r="A992" s="176"/>
      <c r="C992" s="205"/>
    </row>
  </sheetData>
  <mergeCells count="1">
    <mergeCell ref="B1:K1"/>
  </mergeCells>
  <conditionalFormatting sqref="E3:H32 E35:H40">
    <cfRule type="cellIs" dxfId="0" priority="1" operator="between">
      <formula>0.595</formula>
      <formula>0.7949</formula>
    </cfRule>
  </conditionalFormatting>
  <conditionalFormatting sqref="E3:H32 E35:H40">
    <cfRule type="cellIs" dxfId="4" priority="2" operator="greaterThan">
      <formula>0.7949</formula>
    </cfRule>
  </conditionalFormatting>
  <conditionalFormatting sqref="E3:H32 E35:H40">
    <cfRule type="cellIs" dxfId="1" priority="3" operator="between">
      <formula>0</formula>
      <formula>0.1944</formula>
    </cfRule>
  </conditionalFormatting>
  <conditionalFormatting sqref="E3:H32 E35:H40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